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Prva osnovna šola Slovenj Gradec\Popravek\"/>
    </mc:Choice>
  </mc:AlternateContent>
  <xr:revisionPtr revIDLastSave="0" documentId="13_ncr:1_{350B4029-F6C7-4682-8140-3E3152360AB0}" xr6:coauthVersionLast="47" xr6:coauthVersionMax="47" xr10:uidLastSave="{00000000-0000-0000-0000-000000000000}"/>
  <bookViews>
    <workbookView xWindow="-108" yWindow="-108" windowWidth="22296" windowHeight="13176" tabRatio="917" xr2:uid="{00000000-000D-0000-FFFF-FFFF00000000}"/>
  </bookViews>
  <sheets>
    <sheet name="16.Ostala živila in preh. blago" sheetId="7" r:id="rId1"/>
    <sheet name="10. Slaščičarski izd. in keksi" sheetId="12" state="hidden" r:id="rId2"/>
  </sheets>
  <definedNames>
    <definedName name="_xlnm.Print_Area" localSheetId="1">'10. Slaščičarski izd. in keksi'!$A$1:$K$90</definedName>
    <definedName name="_xlnm.Print_Area" localSheetId="0">'16.Ostala živila in preh. blago'!$A$1:$J$175</definedName>
    <definedName name="_xlnm.Print_Titles" localSheetId="0">'16.Ostala živila in preh. blago'!#REF!</definedName>
  </definedNames>
  <calcPr calcId="181029"/>
</workbook>
</file>

<file path=xl/calcChain.xml><?xml version="1.0" encoding="utf-8"?>
<calcChain xmlns="http://schemas.openxmlformats.org/spreadsheetml/2006/main">
  <c r="A161" i="7" l="1"/>
  <c r="A17" i="7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J161" i="7"/>
  <c r="I161" i="7"/>
  <c r="J160" i="7"/>
  <c r="I160" i="7"/>
  <c r="J159" i="7"/>
  <c r="I159" i="7"/>
  <c r="J158" i="7"/>
  <c r="I158" i="7"/>
  <c r="J157" i="7"/>
  <c r="I157" i="7"/>
  <c r="J156" i="7"/>
  <c r="I156" i="7"/>
  <c r="J155" i="7"/>
  <c r="I155" i="7"/>
  <c r="J154" i="7"/>
  <c r="I154" i="7"/>
  <c r="J153" i="7"/>
  <c r="I153" i="7"/>
  <c r="J152" i="7"/>
  <c r="I152" i="7"/>
  <c r="J151" i="7"/>
  <c r="I151" i="7"/>
  <c r="J150" i="7"/>
  <c r="I150" i="7"/>
  <c r="J149" i="7"/>
  <c r="I149" i="7"/>
  <c r="J148" i="7"/>
  <c r="I148" i="7"/>
  <c r="J147" i="7"/>
  <c r="I147" i="7"/>
  <c r="J146" i="7"/>
  <c r="I146" i="7"/>
  <c r="J145" i="7"/>
  <c r="I145" i="7"/>
  <c r="J144" i="7"/>
  <c r="I144" i="7"/>
  <c r="J143" i="7"/>
  <c r="I143" i="7"/>
  <c r="J142" i="7"/>
  <c r="I142" i="7"/>
  <c r="J141" i="7"/>
  <c r="I141" i="7"/>
  <c r="J140" i="7"/>
  <c r="I140" i="7"/>
  <c r="J139" i="7"/>
  <c r="I139" i="7"/>
  <c r="J138" i="7"/>
  <c r="I138" i="7"/>
  <c r="J137" i="7"/>
  <c r="I137" i="7"/>
  <c r="J136" i="7"/>
  <c r="I136" i="7"/>
  <c r="J135" i="7"/>
  <c r="I135" i="7"/>
  <c r="J134" i="7"/>
  <c r="I134" i="7"/>
  <c r="J133" i="7"/>
  <c r="I133" i="7"/>
  <c r="J132" i="7"/>
  <c r="I132" i="7"/>
  <c r="J131" i="7"/>
  <c r="I131" i="7"/>
  <c r="J130" i="7"/>
  <c r="I130" i="7"/>
  <c r="J129" i="7"/>
  <c r="I129" i="7"/>
  <c r="J128" i="7"/>
  <c r="I128" i="7"/>
  <c r="J127" i="7"/>
  <c r="I127" i="7"/>
  <c r="J126" i="7"/>
  <c r="I126" i="7"/>
  <c r="J125" i="7"/>
  <c r="I125" i="7"/>
  <c r="J124" i="7"/>
  <c r="I124" i="7"/>
  <c r="J123" i="7"/>
  <c r="I123" i="7"/>
  <c r="J122" i="7"/>
  <c r="I122" i="7"/>
  <c r="J121" i="7"/>
  <c r="I121" i="7"/>
  <c r="J120" i="7"/>
  <c r="I120" i="7"/>
  <c r="J119" i="7"/>
  <c r="I119" i="7"/>
  <c r="J118" i="7"/>
  <c r="I118" i="7"/>
  <c r="J117" i="7"/>
  <c r="I117" i="7"/>
  <c r="J116" i="7"/>
  <c r="I116" i="7"/>
  <c r="J115" i="7"/>
  <c r="I115" i="7"/>
  <c r="J114" i="7"/>
  <c r="I114" i="7"/>
  <c r="J113" i="7"/>
  <c r="I113" i="7"/>
  <c r="J112" i="7"/>
  <c r="I112" i="7"/>
  <c r="J111" i="7"/>
  <c r="I111" i="7"/>
  <c r="J110" i="7"/>
  <c r="I110" i="7"/>
  <c r="J109" i="7"/>
  <c r="I109" i="7"/>
  <c r="J108" i="7"/>
  <c r="I108" i="7"/>
  <c r="J107" i="7"/>
  <c r="I107" i="7"/>
  <c r="J106" i="7"/>
  <c r="I106" i="7"/>
  <c r="J105" i="7"/>
  <c r="I105" i="7"/>
  <c r="J104" i="7"/>
  <c r="I104" i="7"/>
  <c r="J103" i="7"/>
  <c r="I103" i="7"/>
  <c r="J102" i="7"/>
  <c r="I102" i="7"/>
  <c r="J101" i="7"/>
  <c r="I101" i="7"/>
  <c r="J100" i="7"/>
  <c r="I100" i="7"/>
  <c r="J99" i="7"/>
  <c r="I99" i="7"/>
  <c r="J98" i="7"/>
  <c r="I98" i="7"/>
  <c r="J97" i="7"/>
  <c r="I97" i="7"/>
  <c r="J96" i="7"/>
  <c r="I96" i="7"/>
  <c r="J95" i="7"/>
  <c r="I95" i="7"/>
  <c r="J94" i="7"/>
  <c r="I94" i="7"/>
  <c r="J93" i="7"/>
  <c r="I93" i="7"/>
  <c r="J92" i="7"/>
  <c r="I92" i="7"/>
  <c r="J91" i="7"/>
  <c r="I91" i="7"/>
  <c r="J90" i="7"/>
  <c r="I90" i="7"/>
  <c r="J89" i="7"/>
  <c r="I89" i="7"/>
  <c r="J88" i="7"/>
  <c r="I88" i="7"/>
  <c r="J87" i="7"/>
  <c r="I87" i="7"/>
  <c r="J86" i="7"/>
  <c r="I86" i="7"/>
  <c r="J85" i="7"/>
  <c r="I85" i="7"/>
  <c r="J84" i="7"/>
  <c r="I84" i="7"/>
  <c r="J83" i="7"/>
  <c r="I83" i="7"/>
  <c r="J82" i="7"/>
  <c r="I82" i="7"/>
  <c r="J81" i="7"/>
  <c r="I81" i="7"/>
  <c r="J80" i="7"/>
  <c r="I80" i="7"/>
  <c r="J79" i="7"/>
  <c r="I79" i="7"/>
  <c r="J78" i="7"/>
  <c r="I78" i="7"/>
  <c r="J77" i="7"/>
  <c r="I77" i="7"/>
  <c r="J76" i="7"/>
  <c r="I76" i="7"/>
  <c r="J75" i="7"/>
  <c r="I75" i="7"/>
  <c r="J74" i="7"/>
  <c r="I74" i="7"/>
  <c r="J73" i="7"/>
  <c r="I73" i="7"/>
  <c r="J72" i="7"/>
  <c r="I72" i="7"/>
  <c r="J71" i="7"/>
  <c r="I71" i="7"/>
  <c r="J70" i="7"/>
  <c r="I70" i="7"/>
  <c r="J69" i="7"/>
  <c r="I69" i="7"/>
  <c r="J68" i="7"/>
  <c r="I68" i="7"/>
  <c r="J67" i="7"/>
  <c r="I67" i="7"/>
  <c r="J66" i="7"/>
  <c r="I66" i="7"/>
  <c r="J65" i="7"/>
  <c r="I65" i="7"/>
  <c r="J64" i="7"/>
  <c r="I64" i="7"/>
  <c r="J63" i="7"/>
  <c r="I63" i="7"/>
  <c r="J62" i="7"/>
  <c r="I62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5" i="7"/>
  <c r="I35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6" i="7"/>
  <c r="I26" i="7"/>
  <c r="J25" i="7"/>
  <c r="I25" i="7"/>
  <c r="J24" i="7"/>
  <c r="I24" i="7"/>
  <c r="J23" i="7"/>
  <c r="I23" i="7"/>
  <c r="J22" i="7"/>
  <c r="I22" i="7"/>
  <c r="J21" i="7"/>
  <c r="I21" i="7"/>
  <c r="J20" i="7"/>
  <c r="I20" i="7"/>
  <c r="J19" i="7"/>
  <c r="I19" i="7"/>
  <c r="J18" i="7"/>
  <c r="I18" i="7"/>
  <c r="J17" i="7"/>
  <c r="I17" i="7"/>
  <c r="A162" i="7" l="1"/>
  <c r="I16" i="7" l="1"/>
  <c r="J16" i="7"/>
  <c r="I162" i="7"/>
  <c r="J162" i="7"/>
  <c r="J15" i="7"/>
  <c r="I15" i="7"/>
  <c r="I163" i="7" l="1"/>
  <c r="J163" i="7"/>
</calcChain>
</file>

<file path=xl/sharedStrings.xml><?xml version="1.0" encoding="utf-8"?>
<sst xmlns="http://schemas.openxmlformats.org/spreadsheetml/2006/main" count="403" uniqueCount="238">
  <si>
    <t>Cena na enoto brez DDV</t>
  </si>
  <si>
    <t>Cena na enoto z DDV</t>
  </si>
  <si>
    <t>1.</t>
  </si>
  <si>
    <t>2.</t>
  </si>
  <si>
    <t>3.</t>
  </si>
  <si>
    <t>4.</t>
  </si>
  <si>
    <t>5.</t>
  </si>
  <si>
    <t>kg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</si>
  <si>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</si>
  <si>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</si>
  <si>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</si>
  <si>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</si>
  <si>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</si>
  <si>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</si>
  <si>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</si>
  <si>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</si>
  <si>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</si>
  <si>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</si>
  <si>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</si>
  <si>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</si>
  <si>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</si>
  <si>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</si>
  <si>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</si>
  <si>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</si>
  <si>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</si>
  <si>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</si>
  <si>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</si>
  <si>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 xml:space="preserve">kom </t>
  </si>
  <si>
    <t xml:space="preserve">Zap. št. </t>
  </si>
  <si>
    <t>Ocenjena          količina</t>
  </si>
  <si>
    <t>Trgovsko ime živila oz. naziv izdelka</t>
  </si>
  <si>
    <t>PREDRAČUN</t>
  </si>
  <si>
    <t>Ponudnik: __________________________</t>
  </si>
  <si>
    <t>Lastna proizvodnja (da/ne)</t>
  </si>
  <si>
    <t>SKUPAJ VREDNOST ZA SKLOP:</t>
  </si>
  <si>
    <t>Mera za navedeno enoto</t>
  </si>
  <si>
    <t>Znak kvalitete (vpisati znak, ekološko (BIO) živilo, integrirana pridelava)</t>
  </si>
  <si>
    <t>Kraj in datum: ______________________________________</t>
  </si>
  <si>
    <t>Žig:</t>
  </si>
  <si>
    <t>Izdelek po enoti</t>
  </si>
  <si>
    <t>Skupaj cena za ocenjeno količino z DDV (4x9)</t>
  </si>
  <si>
    <t>Keksi medenjaki 1kg</t>
  </si>
  <si>
    <t>Keksi mešani domači 1kg</t>
  </si>
  <si>
    <t>11. SKLOP ŽIVIL: SLAŠČIČARSKI IZDELKI IN KEKSI</t>
  </si>
  <si>
    <t>Zavitek jabolčni 100 g</t>
  </si>
  <si>
    <t>Zavitek jabolčni 80 g</t>
  </si>
  <si>
    <t>Zavitek skutin 100 g</t>
  </si>
  <si>
    <t>Zavitek višnjev 80 g</t>
  </si>
  <si>
    <t>Zavitek višnjev 100 g</t>
  </si>
  <si>
    <t>Pita jabolčna 80 g</t>
  </si>
  <si>
    <t>Pita jabolčna 100 g</t>
  </si>
  <si>
    <t>Pita skutina 100 g</t>
  </si>
  <si>
    <t>Francoski rogljiček z marmelado 80 g</t>
  </si>
  <si>
    <t>Francoski rogljiček s čokolado 80 g</t>
  </si>
  <si>
    <t>Keksi domači prijatelj 1 kg</t>
  </si>
  <si>
    <t>Zavitek jabolčni 1 kg</t>
  </si>
  <si>
    <t>Zavitek skutin 1 kg</t>
  </si>
  <si>
    <t>Zavitek višnjev 1 kg</t>
  </si>
  <si>
    <t>Masleni rogljički z orehi 1kg</t>
  </si>
  <si>
    <t>Listnati žepek z jabolčnim nadevom 80 g</t>
  </si>
  <si>
    <t>Listnati žepek z jabolčnim nadevom 100 g</t>
  </si>
  <si>
    <t>Listnati žepek s skuto 80 g</t>
  </si>
  <si>
    <t>Pita skutina 80 g</t>
  </si>
  <si>
    <t>Zavitek skutin 80 g</t>
  </si>
  <si>
    <t>Skupaj cena za ocenjeno količino z DDV (4x8)</t>
  </si>
  <si>
    <t xml:space="preserve">Ponudnik: </t>
  </si>
  <si>
    <t>Trgovsko ime živila oz. naziv izdelka/proizvajalec</t>
  </si>
  <si>
    <t>Skupaj cena za ocenjeno količino brez DDV (4x7)</t>
  </si>
  <si>
    <t>* ali drugega proizvajalca z enakimi karakteristikami in kvalitete</t>
  </si>
  <si>
    <t>**Priloga: Certifikat</t>
  </si>
  <si>
    <t xml:space="preserve">Pridelovalci morajo imeti veljaven certifikat o obstoju uradno veljavnega in priznanega znaka kakovosti živil. </t>
  </si>
  <si>
    <t>Shema kakovosti **</t>
  </si>
  <si>
    <t>OBRAZEC-3</t>
  </si>
  <si>
    <t>kos</t>
  </si>
  <si>
    <t>16. SKLOP ŽIVIL: OSTALA ŽIVILA IN PREHRAMBENO BLAGO</t>
  </si>
  <si>
    <t>Sol - drobno mleta, morska, 1 kg</t>
  </si>
  <si>
    <t>Poper - črni, mleti; PVC doza s pokrovom 500 g - 600g</t>
  </si>
  <si>
    <t>poper črni celi 500 - 600 g</t>
  </si>
  <si>
    <t>bazilika zdrobljena; PVC doza s pokrovom 100g - 150g</t>
  </si>
  <si>
    <t>Cimet - mleti; PVC doza s pokrovom 500 g - 600g</t>
  </si>
  <si>
    <t>Česen zrnasti - granulat; PVC doza s pokrovom 500 g -600 g</t>
  </si>
  <si>
    <t>Klinčki, celi, pvc doza ali vrečka 50 g - 150g</t>
  </si>
  <si>
    <t>Klinčki - mleti; PVC doza s pokrovom 100g - 200g</t>
  </si>
  <si>
    <t>Kumina - mleta; PVC doza s pokrovom 350g - 450 g</t>
  </si>
  <si>
    <t>Lovorjev list; PVC doza s pokrovom, 100 g</t>
  </si>
  <si>
    <t>Majaron - drobljen; PVC doza s pokrovom 100g - 150 g</t>
  </si>
  <si>
    <t>Muškatni orešček, mleti; PVC doza s pokrovom 190 g</t>
  </si>
  <si>
    <t>Origano - drobljen; PVC doza s pokrovom 100 - 150 g</t>
  </si>
  <si>
    <t>Paprika rdeča - sladka, mleta; 1 kg</t>
  </si>
  <si>
    <t>Petršilj  - narezani; PVC doza s pokrovom 100g - 150g</t>
  </si>
  <si>
    <t>Šetraj - drobljen; PVC doza s pokrovom, 100g -150g</t>
  </si>
  <si>
    <t>Timijan - zdrobljen; PVC doza s pokrovom, 100g -150g</t>
  </si>
  <si>
    <t>Ingver v prahu; v steklenički, 30g - 50g</t>
  </si>
  <si>
    <t>drobnjak rezan, PVC doza s pokrovom, 100g -150g</t>
  </si>
  <si>
    <t>rožmarin - drobljeni; PVC doza s pokrovom, 100g -150g</t>
  </si>
  <si>
    <t>curry,  PVC doza s pokrovom, 100g - 200 g</t>
  </si>
  <si>
    <t>kurkuma,  PVC doza s pokrovom, 100g -200 g</t>
  </si>
  <si>
    <t>Kis - jabolčni, pakiran v plastenke 1l</t>
  </si>
  <si>
    <t>Kis - vinski, pakiran v plastenke, 1l</t>
  </si>
  <si>
    <t>Balzamični kis, 500ml -1000ml</t>
  </si>
  <si>
    <t>Sončnično olje - rafinirano olje, primerno za cvrtje in pečenje, 1 l</t>
  </si>
  <si>
    <t>Sončnično olje - rafinirano olje, primerno za cvrtje in pečenje, 5 l</t>
  </si>
  <si>
    <t>Sončnično olje, 100% - hladno stiskano, primerno za pripravo hladnih jedi, 1 l</t>
  </si>
  <si>
    <t>Oljčno olje - hladno stiskano, primerno za pripravo hladnih jedi, 1 l</t>
  </si>
  <si>
    <t>Bučno olje - nerafinirano olje, primerno za pripravo hladnih jedi, 1 l</t>
  </si>
  <si>
    <t>Sladkor kristalni, 1 kg</t>
  </si>
  <si>
    <t>sladkor mleti-v prahu, 500 g - 1000 g</t>
  </si>
  <si>
    <t>trsni sladkor; rjavi, surovi, nerafiniran, 500 g - 1000 g</t>
  </si>
  <si>
    <t>Vanilin sladkor, 500 g - 1000 g</t>
  </si>
  <si>
    <t>Citronka, 500 g - 1000 g</t>
  </si>
  <si>
    <t>Kvas sveži, 42g</t>
  </si>
  <si>
    <t>Kvas sveži, 500g</t>
  </si>
  <si>
    <t>želatina, lističi 12,5g</t>
  </si>
  <si>
    <t>margarina-dietna, brez mleka, jajc, 250g</t>
  </si>
  <si>
    <t>pecilni prašek, 13g</t>
  </si>
  <si>
    <t>čokoladni preliv, Sladki greh ali enakovredno, 1 kg</t>
  </si>
  <si>
    <t>Sadni preliv, Sladki greh ali enakovredno, 1 kg</t>
  </si>
  <si>
    <t xml:space="preserve">bombice za smetano,10 ml, pakirano po 10 kosov </t>
  </si>
  <si>
    <t>Sezamovo seme 500 g</t>
  </si>
  <si>
    <t>Bučna semena 500 g</t>
  </si>
  <si>
    <t>Mak mleti, 200 g</t>
  </si>
  <si>
    <t>Mleti lešniki, 1kg</t>
  </si>
  <si>
    <t>mleti orehi, 1 kg</t>
  </si>
  <si>
    <t>Lanano seme 500 g</t>
  </si>
  <si>
    <t>olive zelene brez koščic, 950 g</t>
  </si>
  <si>
    <t>tuna v olivnem olju, rio mare ali enakovredno, 80g</t>
  </si>
  <si>
    <t>Gorčica, 1 kg</t>
  </si>
  <si>
    <t>Gorčica, tuba, 180 g</t>
  </si>
  <si>
    <t>Majoneza, 1 l</t>
  </si>
  <si>
    <t>Hren, 700 g</t>
  </si>
  <si>
    <t>Ajvar, 700g</t>
  </si>
  <si>
    <t>Ketchup 500 g</t>
  </si>
  <si>
    <t>Tunin namaz v tubi 100 g brez laktoze, Rio mare ali enakovredno</t>
  </si>
  <si>
    <t>Kokošja pašteta, Argeta ali enakovredno, 95 G</t>
  </si>
  <si>
    <t>Kokošja pašteta, Argeta ali enakovredno, 30 g - 45 g</t>
  </si>
  <si>
    <t>otroška kokošja pašteta-enakovredno kot Argeta junior, 30 g - 45 g</t>
  </si>
  <si>
    <t>Jetrna pašteta, Kekec ali enakovredno, 30 g - 45 g</t>
  </si>
  <si>
    <t>Tunina pašteta, Argeta ali enakovredno, 30 g - 45 g</t>
  </si>
  <si>
    <t>jetrna pašteta, Podravka ali enakovredno, 850 g</t>
  </si>
  <si>
    <t>zelenjavna pašteta, 30 - 45 g</t>
  </si>
  <si>
    <t>marmelada, različni okusi,  sadni delež minimalno 40%, 25 - 30 g</t>
  </si>
  <si>
    <t>Džem - jagoda, brez umetnih konzervansov, sladil, arom in dodatkov, sadni delež minimalno 45%, 300 g -700g</t>
  </si>
  <si>
    <t>Domača marmelada - mešana, sadni delež minimalno 40%, 300 g -700g</t>
  </si>
  <si>
    <t>Domača marmelada - šipek; sadni delež minimalno 40%, 300 g -700g</t>
  </si>
  <si>
    <t>Domača marmelada - sliva, sadni delež minimalno 40%, 300 g -700g</t>
  </si>
  <si>
    <t>Domača marmelada - jagoda, sadni delež minimalno 30%, 3 kg -5 kg</t>
  </si>
  <si>
    <t>Domača marmelada - marelica, sadni delež minimalno 30%, 3 kg -5 kg</t>
  </si>
  <si>
    <t>Med - cvetlični, 25-30g</t>
  </si>
  <si>
    <t>Med - cvetlični, 900g</t>
  </si>
  <si>
    <t>Dvobarvni namaz s kakavom, Viki duo ali enakovredno, 3,5 kg</t>
  </si>
  <si>
    <t>Dvobarvni namaz s kakavom, Viki duo ali enakovredno, 900 g</t>
  </si>
  <si>
    <t>Dvobarvni namaz s kakavom, Viki duo ali enakovredno, 30 g</t>
  </si>
  <si>
    <t>Čokoladno - lešnikova krema, kot nutella ali enakovredno, 750 g</t>
  </si>
  <si>
    <t>Čokoladno - lešnikova krema, kot nutella ali enakovredno, 3,5kg</t>
  </si>
  <si>
    <t xml:space="preserve">ČAJ, zeliščni - planinski čaj, gastro pakiranje po 1 kg, </t>
  </si>
  <si>
    <t>ČAJ, zeliščni - planinski čaj, v filter vrečkah, pakiran po 30 g, 30g-40g</t>
  </si>
  <si>
    <t>ČAJ, otroški, gastro pakiranje po 1 kg</t>
  </si>
  <si>
    <t>ČAJ, sadni, različni okusi (borovnica, breskev, divja češnja, gozdni sadeži, jagoda, jagoda z vanilijo, malina, pomaranča);  gastro pakiranje po 1 kg</t>
  </si>
  <si>
    <t>ČAJ, sadni, vanilija-jagoda, v filter vrečkah, 30g-40g</t>
  </si>
  <si>
    <t>ČAJ, šipek - hibiskus, gastro pakiranje po 1 kg, 1 kg</t>
  </si>
  <si>
    <t>ČAJ, bezeg , gastro pakiranje po 1 kg, 1 kg</t>
  </si>
  <si>
    <t>ČAJ, bezeg, v filter vrečkah,  30g-40g</t>
  </si>
  <si>
    <t>ČAJ, meta , gastro pakiranje po 1 kg, 1 kg</t>
  </si>
  <si>
    <t>ČAJ, kamilica , v filter vrečkah,  30g-40g</t>
  </si>
  <si>
    <t>ČAJ, lipa, v filter vrečkah,  30g-40g</t>
  </si>
  <si>
    <t>Čaj, božični, gastro pakiranje po 1 kg, 1 kg</t>
  </si>
  <si>
    <t>mleti kavni nadomestek, 100% pražena korenina cikorije, bela kava Frank cikorija ali enakovredno</t>
  </si>
  <si>
    <t>Žitna Kava - kavni nadomestek z ječmenom in cikorijo, bela kava DIVKA ali enakovredno, 250 g</t>
  </si>
  <si>
    <t>Instant kakavov napitek - vsebnost kakava minimalno 25%, 1 kg</t>
  </si>
  <si>
    <t>Kakav grenak v prahu, 1 kg</t>
  </si>
  <si>
    <t>Kava mleta, (Barcaffe ali enakovredno) 100g</t>
  </si>
  <si>
    <t>Čokolada - mlečna, vsebnost kakavovih delov minimalno 30%, Gorenjka ali enakovredno, 100g</t>
  </si>
  <si>
    <t>Čokolada z lešniki - mlečna, vsebnost kakavovih delov minimalno 30%, Gorenjka ali enakovredno, 100g</t>
  </si>
  <si>
    <t>Čokolada - jedilna, Gorenjka ali enakovredno, 250g</t>
  </si>
  <si>
    <t>čokoladna v kapljicah, 3 kg</t>
  </si>
  <si>
    <t>čokolada v prahu, 1 kg</t>
  </si>
  <si>
    <t>Puding - instant prašek, čokolada, 1 kg</t>
  </si>
  <si>
    <t>Puding - instant prašek, vanilija, 1 kg</t>
  </si>
  <si>
    <t>Puding - instant prašek, sadni, 1 kg</t>
  </si>
  <si>
    <t>PREPEČENEC  , 330 g</t>
  </si>
  <si>
    <t>PREPEČENEC  polnozrnati, 330g</t>
  </si>
  <si>
    <t>PREPEČENEC  pirin, 330g</t>
  </si>
  <si>
    <t>Sadno žitna rezina oblita z jogurtovim prelivom, različni okusi; sadni delež minimalno 30%; Frutabela ali enakovredno, 30 g -40g</t>
  </si>
  <si>
    <t>Sadno žitna rezina oblita s čokoladnim prelivom, različni okusi; sadni delež minimalno 80%; Frutabela ali enakovredno, 30 g -40g</t>
  </si>
  <si>
    <t>Mlečna rezina - biskvitna rezina s čokoladnim oblivom in  mlečnim polnilom, 30 g -40g</t>
  </si>
  <si>
    <t>Napolitanke - lešnikove, 400g</t>
  </si>
  <si>
    <t>Napolitanke - sadne, 400 g</t>
  </si>
  <si>
    <t>Napolitanke - čokoladne, 400g</t>
  </si>
  <si>
    <t>žele bonboni sadni, 1 kg</t>
  </si>
  <si>
    <t>masleni keksi, 400g</t>
  </si>
  <si>
    <t>slane palčke, Bobi ali enakovredno, 45 g</t>
  </si>
  <si>
    <t>Party mix prigrizki, 350 g</t>
  </si>
  <si>
    <t>arašidi soljeni, 200 g</t>
  </si>
  <si>
    <t>Čokoladni jajček  Kinder Surprise ali enakovredno, 80 g</t>
  </si>
  <si>
    <t>Kaša z medom, Medolino ali enakovredno  200g</t>
  </si>
  <si>
    <t>Kaša s sadjem, Frutolino ali enakovredno 200g</t>
  </si>
  <si>
    <t>Kaša z rižem, Rižolino ali enakovredno 200g</t>
  </si>
  <si>
    <t>kaša s keksom, Keksolino ali enakovredno, 200 g</t>
  </si>
  <si>
    <t>čokoladni kosmiči-enakovredno kot Čokolino, 1,8 kg</t>
  </si>
  <si>
    <t>čokoladni kosmiči-enakovredno kot Čokolešnik, 1.8 kg</t>
  </si>
  <si>
    <t>ovseni kosmiči s suhim sadjem in oreščki, 2,5 kg</t>
  </si>
  <si>
    <t>ovseni kosmiči s čokolado in oreščki, porcijsko, 30g</t>
  </si>
  <si>
    <t>Fini ovseni kosmiči, 1 kg</t>
  </si>
  <si>
    <t>Müsli izdelek iz mešanice žitnih kosmičev, suhega sadja, medu in drugih surovin, 1 kg</t>
  </si>
  <si>
    <t>Pšenični kosmiči z dodatki suhega sadja, izdelani po postopku ekstrudiranja, 1 kg</t>
  </si>
  <si>
    <t>Žitni kosmiči s čokolado, čokoladne krogljice, Nesquick ali enakovredno, izdelani po postopku ekstrudiranja, 1 kg</t>
  </si>
  <si>
    <t xml:space="preserve">Koruzni kosmiči, (corn flakes ali enakovredno), izdelani po postopku ekstrudiranja,  1kg </t>
  </si>
  <si>
    <t>sirni namaz, več okusov, ABC ali enakovredno, 30 g</t>
  </si>
  <si>
    <t xml:space="preserve"> jogurtova smetana s sadjem, več okusov, Desert ali enakovredno, 150 g</t>
  </si>
  <si>
    <t xml:space="preserve"> jogurtova smetana stracciatello, Desert ali enakovredno, 150 g</t>
  </si>
  <si>
    <t>jogurt s podloženim sadjem, Desert ali enakovredno, 150 g</t>
  </si>
  <si>
    <t>Sir kvalitete mascarpone, pakiranje  500 g</t>
  </si>
  <si>
    <t>parmezan, riban, 500g</t>
  </si>
  <si>
    <t>Sveži polnomastni beli sir iz kravjega mleka v slanici, pakiranje do 1 kg (kvaliteta Feta ali enakovredno), 0,3 kg - 0,5kg</t>
  </si>
  <si>
    <t>sladoled ledenka, sadni, več okusov, 70 g</t>
  </si>
  <si>
    <t>sladoled v kornetu, 65 g</t>
  </si>
  <si>
    <t>holipi, 130 g</t>
  </si>
  <si>
    <t xml:space="preserve">zobotrebci, higienski (pakirani po 2000 kos), </t>
  </si>
  <si>
    <t>Džem - marelica, brez umetnih konzervansov, sladil, arom in dodatkov, sadni delež minimalno 45%, 300 - 700 g</t>
  </si>
  <si>
    <t>700 g</t>
  </si>
  <si>
    <t>5 kg</t>
  </si>
  <si>
    <t>0,5 kg</t>
  </si>
  <si>
    <t>1000 ml</t>
  </si>
  <si>
    <t>600 g</t>
  </si>
  <si>
    <t>150 g</t>
  </si>
  <si>
    <t>200 g</t>
  </si>
  <si>
    <t>450 g</t>
  </si>
  <si>
    <t>50 g</t>
  </si>
  <si>
    <r>
      <t xml:space="preserve">rum </t>
    </r>
    <r>
      <rPr>
        <sz val="10"/>
        <color rgb="FFFF0000"/>
        <rFont val="Arial"/>
        <family val="2"/>
      </rPr>
      <t xml:space="preserve">40% </t>
    </r>
    <r>
      <rPr>
        <sz val="10"/>
        <color indexed="8"/>
        <rFont val="Arial"/>
        <family val="2"/>
        <charset val="238"/>
      </rPr>
      <t>- 42.%, 1 l</t>
    </r>
  </si>
  <si>
    <r>
      <t>zelenjavna pašteta z gobami (</t>
    </r>
    <r>
      <rPr>
        <sz val="10"/>
        <color rgb="FFFF0000"/>
        <rFont val="Arial"/>
        <family val="2"/>
      </rPr>
      <t>lahko tudi zelenjvani namaz s papriko,rukolo</t>
    </r>
    <r>
      <rPr>
        <sz val="10"/>
        <color indexed="8"/>
        <rFont val="Arial"/>
        <family val="2"/>
        <charset val="238"/>
      </rPr>
      <t>), 30 - 45 g</t>
    </r>
  </si>
  <si>
    <r>
      <t>Džem - jagoda (</t>
    </r>
    <r>
      <rPr>
        <sz val="10"/>
        <color rgb="FFFF0000"/>
        <rFont val="Arial"/>
        <family val="2"/>
      </rPr>
      <t>lahko tudi džem z več okusi v pakiranju</t>
    </r>
    <r>
      <rPr>
        <sz val="10"/>
        <color indexed="8"/>
        <rFont val="Arial"/>
        <family val="2"/>
        <charset val="238"/>
      </rPr>
      <t>), brez umetnih konzervansov, sladil, arom in dodatkov, sadni delež minimalno 45%, 25 g - 30 g</t>
    </r>
  </si>
  <si>
    <r>
      <t>Džem - borovnica (l</t>
    </r>
    <r>
      <rPr>
        <sz val="10"/>
        <color rgb="FFFF0000"/>
        <rFont val="Arial"/>
        <family val="2"/>
      </rPr>
      <t>ahko tudi džem z več okusi v pakiranju</t>
    </r>
    <r>
      <rPr>
        <sz val="10"/>
        <color indexed="8"/>
        <rFont val="Arial"/>
        <family val="2"/>
        <charset val="238"/>
      </rPr>
      <t>), brez umetnih konzervansov, sladil, arom in dodatkov, sadni delež minimalno 45%, 25 g - 30 g</t>
    </r>
  </si>
  <si>
    <t xml:space="preserve"> vsi popravki so označeni z rdečo (upoštevani tudi odgovori s portala)</t>
  </si>
  <si>
    <t>40 g</t>
  </si>
  <si>
    <t>40g</t>
  </si>
  <si>
    <t>250 g</t>
  </si>
  <si>
    <t>45 g</t>
  </si>
  <si>
    <t>30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</si>
</sst>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Tahoma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17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2" xfId="0" applyFont="1" applyBorder="1" applyAlignment="1"/>
    <xf numFmtId="3" fontId="2" fillId="0" borderId="3" xfId="0" applyNumberFormat="1" applyFont="1" applyBorder="1" applyAlignment="1"/>
    <xf numFmtId="3" fontId="2" fillId="0" borderId="4" xfId="0" applyNumberFormat="1" applyFont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8" xfId="0" applyFont="1" applyBorder="1"/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0" xfId="0" applyFont="1"/>
    <xf numFmtId="0" fontId="6" fillId="0" borderId="10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0" xfId="0" applyFont="1" applyAlignment="1" applyProtection="1"/>
    <xf numFmtId="0" fontId="10" fillId="0" borderId="0" xfId="0" applyFont="1" applyAlignment="1" applyProtection="1">
      <alignment horizontal="left"/>
    </xf>
    <xf numFmtId="0" fontId="10" fillId="3" borderId="24" xfId="0" applyFont="1" applyFill="1" applyBorder="1" applyAlignment="1" applyProtection="1">
      <alignment horizontal="center" vertical="center" wrapText="1"/>
    </xf>
    <xf numFmtId="0" fontId="10" fillId="3" borderId="3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/>
    </xf>
    <xf numFmtId="44" fontId="10" fillId="0" borderId="31" xfId="1" applyFont="1" applyBorder="1" applyAlignment="1" applyProtection="1">
      <alignment horizontal="center" vertical="center"/>
    </xf>
    <xf numFmtId="44" fontId="10" fillId="0" borderId="32" xfId="1" applyFont="1" applyBorder="1" applyAlignment="1" applyProtection="1">
      <alignment horizontal="center" vertical="center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13" fillId="0" borderId="0" xfId="0" applyFont="1" applyProtection="1"/>
    <xf numFmtId="0" fontId="11" fillId="0" borderId="0" xfId="0" applyFont="1" applyProtection="1"/>
    <xf numFmtId="0" fontId="8" fillId="0" borderId="0" xfId="0" applyFont="1" applyAlignment="1" applyProtection="1">
      <alignment horizontal="center"/>
      <protection locked="0"/>
    </xf>
    <xf numFmtId="44" fontId="10" fillId="0" borderId="0" xfId="1" applyFont="1" applyBorder="1" applyAlignment="1" applyProtection="1">
      <alignment horizontal="right"/>
    </xf>
    <xf numFmtId="0" fontId="10" fillId="0" borderId="23" xfId="0" applyFont="1" applyBorder="1" applyAlignment="1" applyProtection="1">
      <alignment wrapText="1"/>
      <protection locked="0"/>
    </xf>
    <xf numFmtId="0" fontId="12" fillId="0" borderId="14" xfId="0" applyFont="1" applyBorder="1" applyAlignment="1" applyProtection="1">
      <alignment wrapText="1"/>
      <protection locked="0"/>
    </xf>
    <xf numFmtId="0" fontId="10" fillId="0" borderId="23" xfId="0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protection locked="0"/>
    </xf>
    <xf numFmtId="0" fontId="12" fillId="0" borderId="0" xfId="0" applyFont="1" applyAlignment="1" applyProtection="1">
      <protection locked="0"/>
    </xf>
    <xf numFmtId="3" fontId="14" fillId="0" borderId="22" xfId="0" applyNumberFormat="1" applyFont="1" applyBorder="1" applyAlignment="1" applyProtection="1">
      <alignment horizontal="center" vertical="center" wrapText="1"/>
      <protection locked="0"/>
    </xf>
    <xf numFmtId="3" fontId="14" fillId="0" borderId="22" xfId="0" applyNumberFormat="1" applyFont="1" applyBorder="1" applyAlignment="1" applyProtection="1">
      <alignment wrapText="1"/>
      <protection locked="0"/>
    </xf>
    <xf numFmtId="44" fontId="14" fillId="0" borderId="22" xfId="1" applyFont="1" applyBorder="1" applyAlignment="1" applyProtection="1">
      <alignment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wrapText="1"/>
      <protection locked="0"/>
    </xf>
    <xf numFmtId="44" fontId="14" fillId="0" borderId="1" xfId="1" applyFont="1" applyBorder="1" applyAlignment="1" applyProtection="1">
      <alignment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wrapText="1"/>
      <protection locked="0"/>
    </xf>
    <xf numFmtId="44" fontId="14" fillId="2" borderId="1" xfId="1" applyFont="1" applyFill="1" applyBorder="1" applyAlignment="1" applyProtection="1">
      <alignment wrapText="1"/>
      <protection locked="0"/>
    </xf>
    <xf numFmtId="0" fontId="14" fillId="2" borderId="16" xfId="0" applyFont="1" applyFill="1" applyBorder="1" applyAlignment="1" applyProtection="1">
      <alignment horizontal="center" vertical="center" wrapText="1"/>
      <protection locked="0"/>
    </xf>
    <xf numFmtId="0" fontId="14" fillId="2" borderId="16" xfId="0" applyFont="1" applyFill="1" applyBorder="1" applyAlignment="1" applyProtection="1">
      <alignment wrapText="1"/>
      <protection locked="0"/>
    </xf>
    <xf numFmtId="44" fontId="14" fillId="2" borderId="16" xfId="1" applyFont="1" applyFill="1" applyBorder="1" applyAlignment="1" applyProtection="1">
      <alignment wrapText="1"/>
      <protection locked="0"/>
    </xf>
    <xf numFmtId="0" fontId="15" fillId="0" borderId="1" xfId="0" applyFont="1" applyBorder="1" applyAlignment="1" applyProtection="1">
      <alignment horizontal="left" vertical="center" wrapText="1" readingOrder="1"/>
    </xf>
    <xf numFmtId="0" fontId="16" fillId="0" borderId="1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wrapText="1"/>
    </xf>
    <xf numFmtId="0" fontId="15" fillId="2" borderId="1" xfId="0" applyFont="1" applyFill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15" fillId="0" borderId="22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16" fillId="0" borderId="22" xfId="0" applyFont="1" applyBorder="1" applyAlignment="1" applyProtection="1">
      <alignment horizontal="center"/>
    </xf>
    <xf numFmtId="0" fontId="16" fillId="2" borderId="16" xfId="0" applyFont="1" applyFill="1" applyBorder="1" applyAlignment="1" applyProtection="1">
      <alignment horizontal="center"/>
    </xf>
    <xf numFmtId="0" fontId="14" fillId="0" borderId="1" xfId="0" applyFont="1" applyBorder="1" applyAlignment="1" applyProtection="1">
      <alignment vertical="center" wrapText="1"/>
    </xf>
    <xf numFmtId="0" fontId="10" fillId="0" borderId="0" xfId="0" applyFont="1" applyAlignment="1" applyProtection="1">
      <alignment horizontal="center" wrapText="1"/>
    </xf>
    <xf numFmtId="0" fontId="8" fillId="0" borderId="0" xfId="0" applyFont="1" applyAlignment="1" applyProtection="1">
      <alignment wrapText="1"/>
    </xf>
    <xf numFmtId="0" fontId="10" fillId="0" borderId="0" xfId="0" applyFont="1" applyAlignment="1" applyProtection="1">
      <alignment horizontal="left" wrapText="1"/>
    </xf>
    <xf numFmtId="0" fontId="10" fillId="3" borderId="7" xfId="0" applyFont="1" applyFill="1" applyBorder="1" applyAlignment="1" applyProtection="1">
      <alignment horizontal="center" wrapText="1"/>
    </xf>
    <xf numFmtId="0" fontId="14" fillId="0" borderId="21" xfId="0" applyFont="1" applyBorder="1" applyAlignment="1" applyProtection="1">
      <alignment horizontal="center" vertical="center" wrapText="1"/>
    </xf>
    <xf numFmtId="44" fontId="14" fillId="0" borderId="22" xfId="1" applyFont="1" applyBorder="1" applyAlignment="1" applyProtection="1">
      <alignment wrapText="1"/>
    </xf>
    <xf numFmtId="44" fontId="16" fillId="0" borderId="15" xfId="1" applyFont="1" applyBorder="1" applyAlignment="1" applyProtection="1">
      <alignment wrapText="1"/>
    </xf>
    <xf numFmtId="0" fontId="14" fillId="0" borderId="11" xfId="0" applyFont="1" applyBorder="1" applyAlignment="1" applyProtection="1">
      <alignment horizontal="center" vertical="center" wrapText="1"/>
    </xf>
    <xf numFmtId="44" fontId="14" fillId="0" borderId="1" xfId="1" applyFont="1" applyBorder="1" applyAlignment="1" applyProtection="1">
      <alignment wrapText="1"/>
    </xf>
    <xf numFmtId="44" fontId="16" fillId="0" borderId="6" xfId="1" applyFont="1" applyBorder="1" applyAlignment="1" applyProtection="1">
      <alignment wrapText="1"/>
    </xf>
    <xf numFmtId="1" fontId="15" fillId="0" borderId="1" xfId="0" applyNumberFormat="1" applyFont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left" vertical="center" wrapText="1" readingOrder="1"/>
    </xf>
    <xf numFmtId="0" fontId="14" fillId="2" borderId="1" xfId="0" applyFont="1" applyFill="1" applyBorder="1" applyAlignment="1" applyProtection="1">
      <alignment vertical="center" wrapText="1"/>
    </xf>
    <xf numFmtId="0" fontId="16" fillId="2" borderId="1" xfId="0" applyFont="1" applyFill="1" applyBorder="1" applyAlignment="1" applyProtection="1">
      <alignment horizontal="center"/>
    </xf>
    <xf numFmtId="44" fontId="14" fillId="2" borderId="1" xfId="1" applyFont="1" applyFill="1" applyBorder="1" applyAlignment="1" applyProtection="1">
      <alignment wrapText="1"/>
    </xf>
    <xf numFmtId="44" fontId="16" fillId="2" borderId="6" xfId="1" applyFont="1" applyFill="1" applyBorder="1" applyAlignment="1" applyProtection="1">
      <alignment wrapText="1"/>
    </xf>
    <xf numFmtId="0" fontId="12" fillId="2" borderId="0" xfId="0" applyFont="1" applyFill="1" applyAlignment="1" applyProtection="1">
      <alignment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16" xfId="0" applyFont="1" applyFill="1" applyBorder="1" applyAlignment="1" applyProtection="1">
      <alignment vertical="center" wrapText="1"/>
    </xf>
    <xf numFmtId="44" fontId="14" fillId="2" borderId="16" xfId="1" applyFont="1" applyFill="1" applyBorder="1" applyAlignment="1" applyProtection="1">
      <alignment wrapText="1"/>
    </xf>
    <xf numFmtId="44" fontId="16" fillId="2" borderId="9" xfId="1" applyFont="1" applyFill="1" applyBorder="1" applyAlignment="1" applyProtection="1">
      <alignment wrapText="1"/>
    </xf>
    <xf numFmtId="0" fontId="12" fillId="0" borderId="0" xfId="0" applyFont="1" applyAlignment="1" applyProtection="1"/>
    <xf numFmtId="0" fontId="10" fillId="0" borderId="0" xfId="0" applyFont="1" applyBorder="1" applyAlignment="1" applyProtection="1"/>
    <xf numFmtId="0" fontId="8" fillId="0" borderId="0" xfId="0" applyFont="1" applyBorder="1" applyAlignment="1" applyProtection="1"/>
    <xf numFmtId="0" fontId="8" fillId="0" borderId="0" xfId="0" applyFont="1" applyAlignment="1" applyProtection="1">
      <alignment horizontal="center" wrapText="1"/>
    </xf>
    <xf numFmtId="0" fontId="18" fillId="0" borderId="1" xfId="0" applyFont="1" applyBorder="1" applyAlignment="1" applyProtection="1">
      <alignment horizontal="center"/>
    </xf>
    <xf numFmtId="0" fontId="14" fillId="2" borderId="1" xfId="0" applyFont="1" applyFill="1" applyBorder="1" applyAlignment="1" applyProtection="1">
      <alignment horizontal="left" vertical="center"/>
    </xf>
    <xf numFmtId="0" fontId="18" fillId="2" borderId="1" xfId="0" applyFont="1" applyFill="1" applyBorder="1" applyAlignment="1" applyProtection="1">
      <alignment horizontal="center"/>
    </xf>
    <xf numFmtId="0" fontId="19" fillId="0" borderId="0" xfId="0" applyFont="1" applyAlignment="1" applyProtection="1">
      <protection locked="0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</cellXfs>
  <cellStyles count="3">
    <cellStyle name="Navadno" xfId="0" builtinId="0"/>
    <cellStyle name="Navadno 2" xfId="2" xr:uid="{AE7EDF3F-0DD3-409F-9328-D2654C770809}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  <pageSetUpPr fitToPage="1"/>
  </sheetPr>
  <dimension ref="A1:J173"/>
  <sheetViews>
    <sheetView tabSelected="1" topLeftCell="A137" zoomScale="85" zoomScaleNormal="85" zoomScaleSheetLayoutView="25" workbookViewId="0">
      <selection activeCell="C163" sqref="C163"/>
    </sheetView>
  </sheetViews>
  <sheetFormatPr defaultColWidth="8.77734375" defaultRowHeight="13.2" x14ac:dyDescent="0.25"/>
  <cols>
    <col min="1" max="1" width="7.44140625" style="72" customWidth="1"/>
    <col min="2" max="2" width="47.21875" style="72" customWidth="1"/>
    <col min="3" max="3" width="11.5546875" style="105" customWidth="1"/>
    <col min="4" max="4" width="12.21875" style="105" customWidth="1"/>
    <col min="5" max="5" width="18.77734375" style="105" customWidth="1"/>
    <col min="6" max="6" width="22.5546875" style="72" customWidth="1"/>
    <col min="7" max="7" width="16.44140625" style="72" customWidth="1"/>
    <col min="8" max="8" width="16" style="72" customWidth="1"/>
    <col min="9" max="10" width="17.77734375" style="72" customWidth="1"/>
    <col min="11" max="16384" width="8.77734375" style="72"/>
  </cols>
  <sheetData>
    <row r="1" spans="1:10" x14ac:dyDescent="0.25">
      <c r="B1" s="81" t="s">
        <v>31</v>
      </c>
      <c r="C1" s="82"/>
      <c r="D1" s="82"/>
      <c r="E1" s="82"/>
      <c r="F1" s="82"/>
      <c r="G1" s="82"/>
      <c r="H1" s="82"/>
      <c r="I1" s="82" t="s">
        <v>72</v>
      </c>
      <c r="J1" s="82"/>
    </row>
    <row r="2" spans="1:10" x14ac:dyDescent="0.25">
      <c r="C2" s="72"/>
      <c r="D2" s="72"/>
      <c r="E2" s="72"/>
    </row>
    <row r="3" spans="1:10" x14ac:dyDescent="0.25">
      <c r="A3" s="40" t="s">
        <v>74</v>
      </c>
      <c r="B3" s="83"/>
      <c r="C3" s="72"/>
      <c r="D3" s="72"/>
      <c r="E3" s="72"/>
    </row>
    <row r="4" spans="1:10" x14ac:dyDescent="0.25">
      <c r="C4" s="72"/>
      <c r="D4" s="72"/>
      <c r="E4" s="72"/>
    </row>
    <row r="5" spans="1:10" x14ac:dyDescent="0.25">
      <c r="B5" s="52" t="s">
        <v>65</v>
      </c>
      <c r="C5" s="82"/>
      <c r="D5" s="82"/>
      <c r="E5" s="82"/>
      <c r="F5" s="82"/>
      <c r="G5" s="82"/>
      <c r="H5" s="82"/>
      <c r="I5" s="82"/>
      <c r="J5" s="82"/>
    </row>
    <row r="6" spans="1:10" x14ac:dyDescent="0.25">
      <c r="B6" s="53"/>
      <c r="C6" s="81"/>
      <c r="D6" s="81"/>
      <c r="E6" s="81"/>
      <c r="F6" s="81"/>
      <c r="G6" s="81"/>
      <c r="H6" s="81"/>
      <c r="I6" s="81"/>
      <c r="J6" s="81"/>
    </row>
    <row r="7" spans="1:10" x14ac:dyDescent="0.25">
      <c r="A7" s="81"/>
      <c r="B7" s="54"/>
      <c r="C7" s="81"/>
      <c r="D7" s="81"/>
      <c r="E7" s="81"/>
      <c r="F7" s="81"/>
      <c r="G7" s="81"/>
      <c r="H7" s="81"/>
      <c r="I7" s="81"/>
      <c r="J7" s="81"/>
    </row>
    <row r="8" spans="1:10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</row>
    <row r="9" spans="1:10" x14ac:dyDescent="0.25">
      <c r="B9" s="83"/>
      <c r="C9" s="83"/>
      <c r="D9" s="83"/>
      <c r="E9" s="83"/>
      <c r="F9" s="83"/>
      <c r="G9" s="83"/>
      <c r="H9" s="83"/>
      <c r="I9" s="83"/>
      <c r="J9" s="83"/>
    </row>
    <row r="10" spans="1:10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</row>
    <row r="11" spans="1:10" x14ac:dyDescent="0.25">
      <c r="B11" s="83"/>
      <c r="C11" s="83"/>
      <c r="D11" s="83"/>
      <c r="E11" s="83"/>
      <c r="F11" s="83"/>
      <c r="G11" s="83"/>
      <c r="H11" s="83"/>
      <c r="I11" s="83"/>
      <c r="J11" s="83"/>
    </row>
    <row r="12" spans="1:10" ht="13.8" thickBot="1" x14ac:dyDescent="0.3">
      <c r="A12" s="83"/>
      <c r="B12" s="83"/>
      <c r="C12" s="83"/>
      <c r="D12" s="83"/>
      <c r="E12" s="83"/>
      <c r="F12" s="83"/>
      <c r="G12" s="83"/>
      <c r="H12" s="83"/>
      <c r="I12" s="83"/>
      <c r="J12" s="83"/>
    </row>
    <row r="13" spans="1:10" s="82" customFormat="1" ht="13.8" thickBot="1" x14ac:dyDescent="0.3">
      <c r="A13" s="84">
        <v>1</v>
      </c>
      <c r="B13" s="84">
        <v>2</v>
      </c>
      <c r="C13" s="84">
        <v>3</v>
      </c>
      <c r="D13" s="84">
        <v>4</v>
      </c>
      <c r="E13" s="84">
        <v>5</v>
      </c>
      <c r="F13" s="84">
        <v>6</v>
      </c>
      <c r="G13" s="84">
        <v>7</v>
      </c>
      <c r="H13" s="84">
        <v>8</v>
      </c>
      <c r="I13" s="84">
        <v>9</v>
      </c>
      <c r="J13" s="84">
        <v>10</v>
      </c>
    </row>
    <row r="14" spans="1:10" ht="40.200000000000003" thickBot="1" x14ac:dyDescent="0.3">
      <c r="A14" s="41" t="s">
        <v>28</v>
      </c>
      <c r="B14" s="41" t="s">
        <v>39</v>
      </c>
      <c r="C14" s="41" t="s">
        <v>35</v>
      </c>
      <c r="D14" s="41" t="s">
        <v>29</v>
      </c>
      <c r="E14" s="42" t="s">
        <v>71</v>
      </c>
      <c r="F14" s="41" t="s">
        <v>66</v>
      </c>
      <c r="G14" s="41" t="s">
        <v>0</v>
      </c>
      <c r="H14" s="41" t="s">
        <v>1</v>
      </c>
      <c r="I14" s="41" t="s">
        <v>67</v>
      </c>
      <c r="J14" s="41" t="s">
        <v>64</v>
      </c>
    </row>
    <row r="15" spans="1:10" x14ac:dyDescent="0.25">
      <c r="A15" s="85">
        <v>1</v>
      </c>
      <c r="B15" s="76" t="s">
        <v>75</v>
      </c>
      <c r="C15" s="78" t="s">
        <v>73</v>
      </c>
      <c r="D15" s="78">
        <v>300</v>
      </c>
      <c r="E15" s="57"/>
      <c r="F15" s="58"/>
      <c r="G15" s="59"/>
      <c r="H15" s="59"/>
      <c r="I15" s="86">
        <f>D15*G15</f>
        <v>0</v>
      </c>
      <c r="J15" s="87">
        <f>D15*H15</f>
        <v>0</v>
      </c>
    </row>
    <row r="16" spans="1:10" x14ac:dyDescent="0.25">
      <c r="A16" s="88">
        <v>2</v>
      </c>
      <c r="B16" s="75" t="s">
        <v>76</v>
      </c>
      <c r="C16" s="106" t="s">
        <v>223</v>
      </c>
      <c r="D16" s="70">
        <v>4</v>
      </c>
      <c r="E16" s="60"/>
      <c r="F16" s="61"/>
      <c r="G16" s="62"/>
      <c r="H16" s="62"/>
      <c r="I16" s="89">
        <f t="shared" ref="I16" si="0">D16*G16</f>
        <v>0</v>
      </c>
      <c r="J16" s="90">
        <f t="shared" ref="J16" si="1">D16*H16</f>
        <v>0</v>
      </c>
    </row>
    <row r="17" spans="1:10" x14ac:dyDescent="0.25">
      <c r="A17" s="88">
        <f t="shared" ref="A17:A48" si="2">A16+1</f>
        <v>3</v>
      </c>
      <c r="B17" s="107" t="s">
        <v>77</v>
      </c>
      <c r="C17" s="106" t="s">
        <v>223</v>
      </c>
      <c r="D17" s="70">
        <v>2</v>
      </c>
      <c r="E17" s="60"/>
      <c r="F17" s="61"/>
      <c r="G17" s="62"/>
      <c r="H17" s="62"/>
      <c r="I17" s="89">
        <f t="shared" ref="I17:I80" si="3">D17*G17</f>
        <v>0</v>
      </c>
      <c r="J17" s="90">
        <f t="shared" ref="J17:J80" si="4">D17*H17</f>
        <v>0</v>
      </c>
    </row>
    <row r="18" spans="1:10" x14ac:dyDescent="0.25">
      <c r="A18" s="88">
        <f t="shared" si="2"/>
        <v>4</v>
      </c>
      <c r="B18" s="73" t="s">
        <v>78</v>
      </c>
      <c r="C18" s="106" t="s">
        <v>224</v>
      </c>
      <c r="D18" s="70">
        <v>8</v>
      </c>
      <c r="E18" s="60"/>
      <c r="F18" s="61"/>
      <c r="G18" s="62"/>
      <c r="H18" s="62"/>
      <c r="I18" s="89">
        <f t="shared" si="3"/>
        <v>0</v>
      </c>
      <c r="J18" s="90">
        <f t="shared" si="4"/>
        <v>0</v>
      </c>
    </row>
    <row r="19" spans="1:10" x14ac:dyDescent="0.25">
      <c r="A19" s="88">
        <f t="shared" si="2"/>
        <v>5</v>
      </c>
      <c r="B19" s="75" t="s">
        <v>79</v>
      </c>
      <c r="C19" s="106" t="s">
        <v>223</v>
      </c>
      <c r="D19" s="70">
        <v>4</v>
      </c>
      <c r="E19" s="60"/>
      <c r="F19" s="61"/>
      <c r="G19" s="62"/>
      <c r="H19" s="62"/>
      <c r="I19" s="89">
        <f t="shared" si="3"/>
        <v>0</v>
      </c>
      <c r="J19" s="90">
        <f t="shared" si="4"/>
        <v>0</v>
      </c>
    </row>
    <row r="20" spans="1:10" ht="26.4" x14ac:dyDescent="0.25">
      <c r="A20" s="88">
        <f t="shared" si="2"/>
        <v>6</v>
      </c>
      <c r="B20" s="75" t="s">
        <v>80</v>
      </c>
      <c r="C20" s="106" t="s">
        <v>223</v>
      </c>
      <c r="D20" s="70">
        <v>4</v>
      </c>
      <c r="E20" s="60"/>
      <c r="F20" s="61"/>
      <c r="G20" s="62"/>
      <c r="H20" s="62"/>
      <c r="I20" s="89">
        <f t="shared" si="3"/>
        <v>0</v>
      </c>
      <c r="J20" s="90">
        <f t="shared" si="4"/>
        <v>0</v>
      </c>
    </row>
    <row r="21" spans="1:10" x14ac:dyDescent="0.25">
      <c r="A21" s="88">
        <f t="shared" si="2"/>
        <v>7</v>
      </c>
      <c r="B21" s="75" t="s">
        <v>81</v>
      </c>
      <c r="C21" s="106" t="s">
        <v>224</v>
      </c>
      <c r="D21" s="70">
        <v>2</v>
      </c>
      <c r="E21" s="60"/>
      <c r="F21" s="61"/>
      <c r="G21" s="62"/>
      <c r="H21" s="62"/>
      <c r="I21" s="89">
        <f t="shared" si="3"/>
        <v>0</v>
      </c>
      <c r="J21" s="90">
        <f t="shared" si="4"/>
        <v>0</v>
      </c>
    </row>
    <row r="22" spans="1:10" x14ac:dyDescent="0.25">
      <c r="A22" s="88">
        <f t="shared" si="2"/>
        <v>8</v>
      </c>
      <c r="B22" s="75" t="s">
        <v>82</v>
      </c>
      <c r="C22" s="106" t="s">
        <v>225</v>
      </c>
      <c r="D22" s="70">
        <v>2</v>
      </c>
      <c r="E22" s="60"/>
      <c r="F22" s="61"/>
      <c r="G22" s="62"/>
      <c r="H22" s="62"/>
      <c r="I22" s="89">
        <f t="shared" si="3"/>
        <v>0</v>
      </c>
      <c r="J22" s="90">
        <f t="shared" si="4"/>
        <v>0</v>
      </c>
    </row>
    <row r="23" spans="1:10" x14ac:dyDescent="0.25">
      <c r="A23" s="88">
        <f t="shared" si="2"/>
        <v>9</v>
      </c>
      <c r="B23" s="75" t="s">
        <v>83</v>
      </c>
      <c r="C23" s="106" t="s">
        <v>226</v>
      </c>
      <c r="D23" s="70">
        <v>20</v>
      </c>
      <c r="E23" s="60"/>
      <c r="F23" s="61"/>
      <c r="G23" s="62"/>
      <c r="H23" s="62"/>
      <c r="I23" s="89">
        <f t="shared" si="3"/>
        <v>0</v>
      </c>
      <c r="J23" s="90">
        <f t="shared" si="4"/>
        <v>0</v>
      </c>
    </row>
    <row r="24" spans="1:10" x14ac:dyDescent="0.25">
      <c r="A24" s="88">
        <f t="shared" si="2"/>
        <v>10</v>
      </c>
      <c r="B24" s="75" t="s">
        <v>84</v>
      </c>
      <c r="C24" s="70" t="s">
        <v>73</v>
      </c>
      <c r="D24" s="70">
        <v>20</v>
      </c>
      <c r="E24" s="60"/>
      <c r="F24" s="61"/>
      <c r="G24" s="62"/>
      <c r="H24" s="62"/>
      <c r="I24" s="89">
        <f t="shared" si="3"/>
        <v>0</v>
      </c>
      <c r="J24" s="90">
        <f t="shared" si="4"/>
        <v>0</v>
      </c>
    </row>
    <row r="25" spans="1:10" x14ac:dyDescent="0.25">
      <c r="A25" s="88">
        <f t="shared" si="2"/>
        <v>11</v>
      </c>
      <c r="B25" s="75" t="s">
        <v>85</v>
      </c>
      <c r="C25" s="106" t="s">
        <v>224</v>
      </c>
      <c r="D25" s="70">
        <v>13</v>
      </c>
      <c r="E25" s="60"/>
      <c r="F25" s="61"/>
      <c r="G25" s="62"/>
      <c r="H25" s="62"/>
      <c r="I25" s="89">
        <f t="shared" si="3"/>
        <v>0</v>
      </c>
      <c r="J25" s="90">
        <f t="shared" si="4"/>
        <v>0</v>
      </c>
    </row>
    <row r="26" spans="1:10" x14ac:dyDescent="0.25">
      <c r="A26" s="88">
        <f t="shared" si="2"/>
        <v>12</v>
      </c>
      <c r="B26" s="75" t="s">
        <v>86</v>
      </c>
      <c r="C26" s="70" t="s">
        <v>73</v>
      </c>
      <c r="D26" s="70">
        <v>6</v>
      </c>
      <c r="E26" s="60"/>
      <c r="F26" s="61"/>
      <c r="G26" s="62"/>
      <c r="H26" s="62"/>
      <c r="I26" s="89">
        <f t="shared" si="3"/>
        <v>0</v>
      </c>
      <c r="J26" s="90">
        <f t="shared" si="4"/>
        <v>0</v>
      </c>
    </row>
    <row r="27" spans="1:10" x14ac:dyDescent="0.25">
      <c r="A27" s="88">
        <f t="shared" si="2"/>
        <v>13</v>
      </c>
      <c r="B27" s="75" t="s">
        <v>87</v>
      </c>
      <c r="C27" s="106" t="s">
        <v>224</v>
      </c>
      <c r="D27" s="70">
        <v>14</v>
      </c>
      <c r="E27" s="60"/>
      <c r="F27" s="61"/>
      <c r="G27" s="62"/>
      <c r="H27" s="62"/>
      <c r="I27" s="89">
        <f t="shared" si="3"/>
        <v>0</v>
      </c>
      <c r="J27" s="90">
        <f t="shared" si="4"/>
        <v>0</v>
      </c>
    </row>
    <row r="28" spans="1:10" x14ac:dyDescent="0.25">
      <c r="A28" s="88">
        <f t="shared" si="2"/>
        <v>14</v>
      </c>
      <c r="B28" s="75" t="s">
        <v>88</v>
      </c>
      <c r="C28" s="70" t="s">
        <v>73</v>
      </c>
      <c r="D28" s="70">
        <v>20</v>
      </c>
      <c r="E28" s="60"/>
      <c r="F28" s="61"/>
      <c r="G28" s="62"/>
      <c r="H28" s="62"/>
      <c r="I28" s="89">
        <f t="shared" si="3"/>
        <v>0</v>
      </c>
      <c r="J28" s="90">
        <f t="shared" si="4"/>
        <v>0</v>
      </c>
    </row>
    <row r="29" spans="1:10" x14ac:dyDescent="0.25">
      <c r="A29" s="88">
        <f t="shared" si="2"/>
        <v>15</v>
      </c>
      <c r="B29" s="75" t="s">
        <v>89</v>
      </c>
      <c r="C29" s="106" t="s">
        <v>224</v>
      </c>
      <c r="D29" s="70">
        <v>10</v>
      </c>
      <c r="E29" s="60"/>
      <c r="F29" s="61"/>
      <c r="G29" s="62"/>
      <c r="H29" s="62"/>
      <c r="I29" s="89">
        <f t="shared" si="3"/>
        <v>0</v>
      </c>
      <c r="J29" s="90">
        <f t="shared" si="4"/>
        <v>0</v>
      </c>
    </row>
    <row r="30" spans="1:10" x14ac:dyDescent="0.25">
      <c r="A30" s="88">
        <f t="shared" si="2"/>
        <v>16</v>
      </c>
      <c r="B30" s="75" t="s">
        <v>90</v>
      </c>
      <c r="C30" s="106" t="s">
        <v>224</v>
      </c>
      <c r="D30" s="70">
        <v>12</v>
      </c>
      <c r="E30" s="60"/>
      <c r="F30" s="61"/>
      <c r="G30" s="62"/>
      <c r="H30" s="62"/>
      <c r="I30" s="89">
        <f t="shared" si="3"/>
        <v>0</v>
      </c>
      <c r="J30" s="90">
        <f t="shared" si="4"/>
        <v>0</v>
      </c>
    </row>
    <row r="31" spans="1:10" x14ac:dyDescent="0.25">
      <c r="A31" s="88">
        <f t="shared" si="2"/>
        <v>17</v>
      </c>
      <c r="B31" s="75" t="s">
        <v>91</v>
      </c>
      <c r="C31" s="106" t="s">
        <v>224</v>
      </c>
      <c r="D31" s="70">
        <v>13</v>
      </c>
      <c r="E31" s="60"/>
      <c r="F31" s="61"/>
      <c r="G31" s="62"/>
      <c r="H31" s="62"/>
      <c r="I31" s="89">
        <f t="shared" si="3"/>
        <v>0</v>
      </c>
      <c r="J31" s="90">
        <f t="shared" si="4"/>
        <v>0</v>
      </c>
    </row>
    <row r="32" spans="1:10" x14ac:dyDescent="0.25">
      <c r="A32" s="88">
        <f t="shared" si="2"/>
        <v>18</v>
      </c>
      <c r="B32" s="75" t="s">
        <v>92</v>
      </c>
      <c r="C32" s="106" t="s">
        <v>227</v>
      </c>
      <c r="D32" s="70">
        <v>5</v>
      </c>
      <c r="E32" s="60"/>
      <c r="F32" s="61"/>
      <c r="G32" s="62"/>
      <c r="H32" s="62"/>
      <c r="I32" s="89">
        <f t="shared" si="3"/>
        <v>0</v>
      </c>
      <c r="J32" s="90">
        <f t="shared" si="4"/>
        <v>0</v>
      </c>
    </row>
    <row r="33" spans="1:10" x14ac:dyDescent="0.25">
      <c r="A33" s="88">
        <f t="shared" si="2"/>
        <v>19</v>
      </c>
      <c r="B33" s="75" t="s">
        <v>93</v>
      </c>
      <c r="C33" s="106" t="s">
        <v>224</v>
      </c>
      <c r="D33" s="70">
        <v>12</v>
      </c>
      <c r="E33" s="60"/>
      <c r="F33" s="61"/>
      <c r="G33" s="62"/>
      <c r="H33" s="62"/>
      <c r="I33" s="89">
        <f t="shared" si="3"/>
        <v>0</v>
      </c>
      <c r="J33" s="90">
        <f t="shared" si="4"/>
        <v>0</v>
      </c>
    </row>
    <row r="34" spans="1:10" x14ac:dyDescent="0.25">
      <c r="A34" s="88">
        <f t="shared" si="2"/>
        <v>20</v>
      </c>
      <c r="B34" s="73" t="s">
        <v>94</v>
      </c>
      <c r="C34" s="106" t="s">
        <v>224</v>
      </c>
      <c r="D34" s="70">
        <v>12</v>
      </c>
      <c r="E34" s="60"/>
      <c r="F34" s="61"/>
      <c r="G34" s="62"/>
      <c r="H34" s="62"/>
      <c r="I34" s="89">
        <f t="shared" si="3"/>
        <v>0</v>
      </c>
      <c r="J34" s="90">
        <f t="shared" si="4"/>
        <v>0</v>
      </c>
    </row>
    <row r="35" spans="1:10" x14ac:dyDescent="0.25">
      <c r="A35" s="88">
        <f t="shared" si="2"/>
        <v>21</v>
      </c>
      <c r="B35" s="75" t="s">
        <v>95</v>
      </c>
      <c r="C35" s="106" t="s">
        <v>225</v>
      </c>
      <c r="D35" s="70">
        <v>7</v>
      </c>
      <c r="E35" s="60"/>
      <c r="F35" s="61"/>
      <c r="G35" s="62"/>
      <c r="H35" s="62"/>
      <c r="I35" s="89">
        <f t="shared" si="3"/>
        <v>0</v>
      </c>
      <c r="J35" s="90">
        <f t="shared" si="4"/>
        <v>0</v>
      </c>
    </row>
    <row r="36" spans="1:10" x14ac:dyDescent="0.25">
      <c r="A36" s="88">
        <f t="shared" si="2"/>
        <v>22</v>
      </c>
      <c r="B36" s="75" t="s">
        <v>96</v>
      </c>
      <c r="C36" s="106" t="s">
        <v>225</v>
      </c>
      <c r="D36" s="70">
        <v>7</v>
      </c>
      <c r="E36" s="60"/>
      <c r="F36" s="61"/>
      <c r="G36" s="62"/>
      <c r="H36" s="62"/>
      <c r="I36" s="89">
        <f t="shared" si="3"/>
        <v>0</v>
      </c>
      <c r="J36" s="90">
        <f t="shared" si="4"/>
        <v>0</v>
      </c>
    </row>
    <row r="37" spans="1:10" x14ac:dyDescent="0.25">
      <c r="A37" s="88">
        <f t="shared" si="2"/>
        <v>23</v>
      </c>
      <c r="B37" s="77" t="s">
        <v>97</v>
      </c>
      <c r="C37" s="70" t="s">
        <v>73</v>
      </c>
      <c r="D37" s="70">
        <v>70</v>
      </c>
      <c r="E37" s="60"/>
      <c r="F37" s="61"/>
      <c r="G37" s="62"/>
      <c r="H37" s="62"/>
      <c r="I37" s="89">
        <f t="shared" si="3"/>
        <v>0</v>
      </c>
      <c r="J37" s="90">
        <f t="shared" si="4"/>
        <v>0</v>
      </c>
    </row>
    <row r="38" spans="1:10" x14ac:dyDescent="0.25">
      <c r="A38" s="88">
        <f t="shared" si="2"/>
        <v>24</v>
      </c>
      <c r="B38" s="77" t="s">
        <v>98</v>
      </c>
      <c r="C38" s="70" t="s">
        <v>73</v>
      </c>
      <c r="D38" s="70">
        <v>20</v>
      </c>
      <c r="E38" s="60"/>
      <c r="F38" s="61"/>
      <c r="G38" s="62"/>
      <c r="H38" s="62"/>
      <c r="I38" s="89">
        <f t="shared" si="3"/>
        <v>0</v>
      </c>
      <c r="J38" s="90">
        <f t="shared" si="4"/>
        <v>0</v>
      </c>
    </row>
    <row r="39" spans="1:10" x14ac:dyDescent="0.25">
      <c r="A39" s="88">
        <f t="shared" si="2"/>
        <v>25</v>
      </c>
      <c r="B39" s="77" t="s">
        <v>99</v>
      </c>
      <c r="C39" s="106" t="s">
        <v>222</v>
      </c>
      <c r="D39" s="70">
        <v>20</v>
      </c>
      <c r="E39" s="60"/>
      <c r="F39" s="61"/>
      <c r="G39" s="62"/>
      <c r="H39" s="62"/>
      <c r="I39" s="89">
        <f t="shared" si="3"/>
        <v>0</v>
      </c>
      <c r="J39" s="90">
        <f t="shared" si="4"/>
        <v>0</v>
      </c>
    </row>
    <row r="40" spans="1:10" ht="26.4" x14ac:dyDescent="0.25">
      <c r="A40" s="88">
        <f t="shared" si="2"/>
        <v>26</v>
      </c>
      <c r="B40" s="77" t="s">
        <v>100</v>
      </c>
      <c r="C40" s="70" t="s">
        <v>73</v>
      </c>
      <c r="D40" s="70">
        <v>200</v>
      </c>
      <c r="E40" s="60"/>
      <c r="F40" s="61"/>
      <c r="G40" s="62"/>
      <c r="H40" s="62"/>
      <c r="I40" s="89">
        <f t="shared" si="3"/>
        <v>0</v>
      </c>
      <c r="J40" s="90">
        <f t="shared" si="4"/>
        <v>0</v>
      </c>
    </row>
    <row r="41" spans="1:10" ht="26.4" x14ac:dyDescent="0.25">
      <c r="A41" s="88">
        <f t="shared" si="2"/>
        <v>27</v>
      </c>
      <c r="B41" s="77" t="s">
        <v>101</v>
      </c>
      <c r="C41" s="70" t="s">
        <v>73</v>
      </c>
      <c r="D41" s="70">
        <v>150</v>
      </c>
      <c r="E41" s="60"/>
      <c r="F41" s="61"/>
      <c r="G41" s="62"/>
      <c r="H41" s="62"/>
      <c r="I41" s="89">
        <f t="shared" si="3"/>
        <v>0</v>
      </c>
      <c r="J41" s="90">
        <f t="shared" si="4"/>
        <v>0</v>
      </c>
    </row>
    <row r="42" spans="1:10" ht="26.4" x14ac:dyDescent="0.25">
      <c r="A42" s="88">
        <f t="shared" si="2"/>
        <v>28</v>
      </c>
      <c r="B42" s="77" t="s">
        <v>102</v>
      </c>
      <c r="C42" s="70" t="s">
        <v>73</v>
      </c>
      <c r="D42" s="70">
        <v>50</v>
      </c>
      <c r="E42" s="60"/>
      <c r="F42" s="61"/>
      <c r="G42" s="62"/>
      <c r="H42" s="62"/>
      <c r="I42" s="89">
        <f t="shared" si="3"/>
        <v>0</v>
      </c>
      <c r="J42" s="90">
        <f t="shared" si="4"/>
        <v>0</v>
      </c>
    </row>
    <row r="43" spans="1:10" ht="26.4" x14ac:dyDescent="0.25">
      <c r="A43" s="88">
        <f t="shared" si="2"/>
        <v>29</v>
      </c>
      <c r="B43" s="77" t="s">
        <v>103</v>
      </c>
      <c r="C43" s="70" t="s">
        <v>73</v>
      </c>
      <c r="D43" s="70">
        <v>30</v>
      </c>
      <c r="E43" s="60"/>
      <c r="F43" s="61"/>
      <c r="G43" s="62"/>
      <c r="H43" s="62"/>
      <c r="I43" s="89">
        <f t="shared" si="3"/>
        <v>0</v>
      </c>
      <c r="J43" s="90">
        <f t="shared" si="4"/>
        <v>0</v>
      </c>
    </row>
    <row r="44" spans="1:10" ht="26.4" x14ac:dyDescent="0.25">
      <c r="A44" s="88">
        <f t="shared" si="2"/>
        <v>30</v>
      </c>
      <c r="B44" s="77" t="s">
        <v>104</v>
      </c>
      <c r="C44" s="70" t="s">
        <v>73</v>
      </c>
      <c r="D44" s="70">
        <v>20</v>
      </c>
      <c r="E44" s="60"/>
      <c r="F44" s="61"/>
      <c r="G44" s="62"/>
      <c r="H44" s="62"/>
      <c r="I44" s="89">
        <f t="shared" si="3"/>
        <v>0</v>
      </c>
      <c r="J44" s="90">
        <f t="shared" si="4"/>
        <v>0</v>
      </c>
    </row>
    <row r="45" spans="1:10" x14ac:dyDescent="0.25">
      <c r="A45" s="88">
        <f t="shared" si="2"/>
        <v>31</v>
      </c>
      <c r="B45" s="77" t="s">
        <v>105</v>
      </c>
      <c r="C45" s="70" t="s">
        <v>73</v>
      </c>
      <c r="D45" s="70">
        <v>300</v>
      </c>
      <c r="E45" s="60"/>
      <c r="F45" s="61"/>
      <c r="G45" s="62"/>
      <c r="H45" s="62"/>
      <c r="I45" s="89">
        <f t="shared" si="3"/>
        <v>0</v>
      </c>
      <c r="J45" s="90">
        <f t="shared" si="4"/>
        <v>0</v>
      </c>
    </row>
    <row r="46" spans="1:10" x14ac:dyDescent="0.25">
      <c r="A46" s="88">
        <f t="shared" si="2"/>
        <v>32</v>
      </c>
      <c r="B46" s="73" t="s">
        <v>106</v>
      </c>
      <c r="C46" s="106" t="s">
        <v>7</v>
      </c>
      <c r="D46" s="70">
        <v>10</v>
      </c>
      <c r="E46" s="60"/>
      <c r="F46" s="61"/>
      <c r="G46" s="62"/>
      <c r="H46" s="62"/>
      <c r="I46" s="89">
        <f t="shared" si="3"/>
        <v>0</v>
      </c>
      <c r="J46" s="90">
        <f t="shared" si="4"/>
        <v>0</v>
      </c>
    </row>
    <row r="47" spans="1:10" x14ac:dyDescent="0.25">
      <c r="A47" s="88">
        <f t="shared" si="2"/>
        <v>33</v>
      </c>
      <c r="B47" s="75" t="s">
        <v>107</v>
      </c>
      <c r="C47" s="106" t="s">
        <v>7</v>
      </c>
      <c r="D47" s="70">
        <v>10</v>
      </c>
      <c r="E47" s="60"/>
      <c r="F47" s="61"/>
      <c r="G47" s="62"/>
      <c r="H47" s="62"/>
      <c r="I47" s="89">
        <f t="shared" si="3"/>
        <v>0</v>
      </c>
      <c r="J47" s="90">
        <f t="shared" si="4"/>
        <v>0</v>
      </c>
    </row>
    <row r="48" spans="1:10" x14ac:dyDescent="0.25">
      <c r="A48" s="88">
        <f t="shared" si="2"/>
        <v>34</v>
      </c>
      <c r="B48" s="75" t="s">
        <v>108</v>
      </c>
      <c r="C48" s="106" t="s">
        <v>7</v>
      </c>
      <c r="D48" s="70">
        <v>50</v>
      </c>
      <c r="E48" s="60"/>
      <c r="F48" s="61"/>
      <c r="G48" s="62"/>
      <c r="H48" s="62"/>
      <c r="I48" s="89">
        <f t="shared" si="3"/>
        <v>0</v>
      </c>
      <c r="J48" s="90">
        <f t="shared" si="4"/>
        <v>0</v>
      </c>
    </row>
    <row r="49" spans="1:10" x14ac:dyDescent="0.25">
      <c r="A49" s="88">
        <f t="shared" ref="A49:A80" si="5">A48+1</f>
        <v>35</v>
      </c>
      <c r="B49" s="75" t="s">
        <v>109</v>
      </c>
      <c r="C49" s="106" t="s">
        <v>7</v>
      </c>
      <c r="D49" s="70">
        <v>2</v>
      </c>
      <c r="E49" s="60"/>
      <c r="F49" s="61"/>
      <c r="G49" s="62"/>
      <c r="H49" s="62"/>
      <c r="I49" s="89">
        <f t="shared" si="3"/>
        <v>0</v>
      </c>
      <c r="J49" s="90">
        <f t="shared" si="4"/>
        <v>0</v>
      </c>
    </row>
    <row r="50" spans="1:10" x14ac:dyDescent="0.25">
      <c r="A50" s="88">
        <f t="shared" si="5"/>
        <v>36</v>
      </c>
      <c r="B50" s="80" t="s">
        <v>110</v>
      </c>
      <c r="C50" s="70" t="s">
        <v>73</v>
      </c>
      <c r="D50" s="70">
        <v>20</v>
      </c>
      <c r="E50" s="60"/>
      <c r="F50" s="61"/>
      <c r="G50" s="62"/>
      <c r="H50" s="62"/>
      <c r="I50" s="89">
        <f t="shared" si="3"/>
        <v>0</v>
      </c>
      <c r="J50" s="90">
        <f t="shared" si="4"/>
        <v>0</v>
      </c>
    </row>
    <row r="51" spans="1:10" x14ac:dyDescent="0.25">
      <c r="A51" s="88">
        <f t="shared" si="5"/>
        <v>37</v>
      </c>
      <c r="B51" s="80" t="s">
        <v>111</v>
      </c>
      <c r="C51" s="70" t="s">
        <v>73</v>
      </c>
      <c r="D51" s="70">
        <v>20</v>
      </c>
      <c r="E51" s="60"/>
      <c r="F51" s="61"/>
      <c r="G51" s="62"/>
      <c r="H51" s="62"/>
      <c r="I51" s="89">
        <f t="shared" si="3"/>
        <v>0</v>
      </c>
      <c r="J51" s="90">
        <f t="shared" si="4"/>
        <v>0</v>
      </c>
    </row>
    <row r="52" spans="1:10" x14ac:dyDescent="0.25">
      <c r="A52" s="88">
        <f t="shared" si="5"/>
        <v>38</v>
      </c>
      <c r="B52" s="80" t="s">
        <v>112</v>
      </c>
      <c r="C52" s="70" t="s">
        <v>73</v>
      </c>
      <c r="D52" s="70">
        <v>20</v>
      </c>
      <c r="E52" s="60"/>
      <c r="F52" s="61"/>
      <c r="G52" s="62"/>
      <c r="H52" s="62"/>
      <c r="I52" s="89">
        <f t="shared" si="3"/>
        <v>0</v>
      </c>
      <c r="J52" s="90">
        <f t="shared" si="4"/>
        <v>0</v>
      </c>
    </row>
    <row r="53" spans="1:10" x14ac:dyDescent="0.25">
      <c r="A53" s="88">
        <f t="shared" si="5"/>
        <v>39</v>
      </c>
      <c r="B53" s="80" t="s">
        <v>113</v>
      </c>
      <c r="C53" s="70" t="s">
        <v>73</v>
      </c>
      <c r="D53" s="70">
        <v>20</v>
      </c>
      <c r="E53" s="60"/>
      <c r="F53" s="61"/>
      <c r="G53" s="62"/>
      <c r="H53" s="62"/>
      <c r="I53" s="89">
        <f t="shared" si="3"/>
        <v>0</v>
      </c>
      <c r="J53" s="90">
        <f t="shared" si="4"/>
        <v>0</v>
      </c>
    </row>
    <row r="54" spans="1:10" x14ac:dyDescent="0.25">
      <c r="A54" s="88">
        <f t="shared" si="5"/>
        <v>40</v>
      </c>
      <c r="B54" s="80" t="s">
        <v>114</v>
      </c>
      <c r="C54" s="70" t="s">
        <v>73</v>
      </c>
      <c r="D54" s="70">
        <v>200</v>
      </c>
      <c r="E54" s="60"/>
      <c r="F54" s="61"/>
      <c r="G54" s="62"/>
      <c r="H54" s="62"/>
      <c r="I54" s="89">
        <f t="shared" si="3"/>
        <v>0</v>
      </c>
      <c r="J54" s="90">
        <f t="shared" si="4"/>
        <v>0</v>
      </c>
    </row>
    <row r="55" spans="1:10" x14ac:dyDescent="0.25">
      <c r="A55" s="88">
        <f t="shared" si="5"/>
        <v>41</v>
      </c>
      <c r="B55" s="80" t="s">
        <v>228</v>
      </c>
      <c r="C55" s="70" t="s">
        <v>73</v>
      </c>
      <c r="D55" s="70">
        <v>20</v>
      </c>
      <c r="E55" s="60"/>
      <c r="F55" s="61"/>
      <c r="G55" s="62"/>
      <c r="H55" s="62"/>
      <c r="I55" s="89">
        <f t="shared" si="3"/>
        <v>0</v>
      </c>
      <c r="J55" s="90">
        <f t="shared" si="4"/>
        <v>0</v>
      </c>
    </row>
    <row r="56" spans="1:10" x14ac:dyDescent="0.25">
      <c r="A56" s="88">
        <f t="shared" si="5"/>
        <v>42</v>
      </c>
      <c r="B56" s="80" t="s">
        <v>115</v>
      </c>
      <c r="C56" s="70" t="s">
        <v>73</v>
      </c>
      <c r="D56" s="70">
        <v>3</v>
      </c>
      <c r="E56" s="60"/>
      <c r="F56" s="61"/>
      <c r="G56" s="62"/>
      <c r="H56" s="62"/>
      <c r="I56" s="89">
        <f t="shared" si="3"/>
        <v>0</v>
      </c>
      <c r="J56" s="90">
        <f t="shared" si="4"/>
        <v>0</v>
      </c>
    </row>
    <row r="57" spans="1:10" x14ac:dyDescent="0.25">
      <c r="A57" s="88">
        <f t="shared" si="5"/>
        <v>43</v>
      </c>
      <c r="B57" s="80" t="s">
        <v>116</v>
      </c>
      <c r="C57" s="70" t="s">
        <v>73</v>
      </c>
      <c r="D57" s="70">
        <v>3</v>
      </c>
      <c r="E57" s="60"/>
      <c r="F57" s="61"/>
      <c r="G57" s="62"/>
      <c r="H57" s="62"/>
      <c r="I57" s="89">
        <f t="shared" si="3"/>
        <v>0</v>
      </c>
      <c r="J57" s="90">
        <f t="shared" si="4"/>
        <v>0</v>
      </c>
    </row>
    <row r="58" spans="1:10" x14ac:dyDescent="0.25">
      <c r="A58" s="88">
        <f t="shared" si="5"/>
        <v>44</v>
      </c>
      <c r="B58" s="80" t="s">
        <v>117</v>
      </c>
      <c r="C58" s="70" t="s">
        <v>73</v>
      </c>
      <c r="D58" s="70">
        <v>5</v>
      </c>
      <c r="E58" s="60"/>
      <c r="F58" s="61"/>
      <c r="G58" s="62"/>
      <c r="H58" s="62"/>
      <c r="I58" s="89">
        <f t="shared" si="3"/>
        <v>0</v>
      </c>
      <c r="J58" s="90">
        <f t="shared" si="4"/>
        <v>0</v>
      </c>
    </row>
    <row r="59" spans="1:10" x14ac:dyDescent="0.25">
      <c r="A59" s="88">
        <f t="shared" si="5"/>
        <v>45</v>
      </c>
      <c r="B59" s="80" t="s">
        <v>118</v>
      </c>
      <c r="C59" s="70" t="s">
        <v>73</v>
      </c>
      <c r="D59" s="70">
        <v>5</v>
      </c>
      <c r="E59" s="60"/>
      <c r="F59" s="61"/>
      <c r="G59" s="62"/>
      <c r="H59" s="62"/>
      <c r="I59" s="89">
        <f t="shared" si="3"/>
        <v>0</v>
      </c>
      <c r="J59" s="90">
        <f t="shared" si="4"/>
        <v>0</v>
      </c>
    </row>
    <row r="60" spans="1:10" x14ac:dyDescent="0.25">
      <c r="A60" s="88">
        <f t="shared" si="5"/>
        <v>46</v>
      </c>
      <c r="B60" s="80" t="s">
        <v>119</v>
      </c>
      <c r="C60" s="70" t="s">
        <v>73</v>
      </c>
      <c r="D60" s="70">
        <v>10</v>
      </c>
      <c r="E60" s="60"/>
      <c r="F60" s="61"/>
      <c r="G60" s="62"/>
      <c r="H60" s="62"/>
      <c r="I60" s="89">
        <f t="shared" si="3"/>
        <v>0</v>
      </c>
      <c r="J60" s="90">
        <f t="shared" si="4"/>
        <v>0</v>
      </c>
    </row>
    <row r="61" spans="1:10" x14ac:dyDescent="0.25">
      <c r="A61" s="88">
        <f t="shared" si="5"/>
        <v>47</v>
      </c>
      <c r="B61" s="80" t="s">
        <v>120</v>
      </c>
      <c r="C61" s="70" t="s">
        <v>73</v>
      </c>
      <c r="D61" s="70">
        <v>20</v>
      </c>
      <c r="E61" s="60"/>
      <c r="F61" s="61"/>
      <c r="G61" s="62"/>
      <c r="H61" s="62"/>
      <c r="I61" s="89">
        <f t="shared" si="3"/>
        <v>0</v>
      </c>
      <c r="J61" s="90">
        <f t="shared" si="4"/>
        <v>0</v>
      </c>
    </row>
    <row r="62" spans="1:10" x14ac:dyDescent="0.25">
      <c r="A62" s="88">
        <f t="shared" si="5"/>
        <v>48</v>
      </c>
      <c r="B62" s="80" t="s">
        <v>121</v>
      </c>
      <c r="C62" s="70" t="s">
        <v>73</v>
      </c>
      <c r="D62" s="70">
        <v>5</v>
      </c>
      <c r="E62" s="60"/>
      <c r="F62" s="61"/>
      <c r="G62" s="62"/>
      <c r="H62" s="62"/>
      <c r="I62" s="89">
        <f t="shared" si="3"/>
        <v>0</v>
      </c>
      <c r="J62" s="90">
        <f t="shared" si="4"/>
        <v>0</v>
      </c>
    </row>
    <row r="63" spans="1:10" x14ac:dyDescent="0.25">
      <c r="A63" s="88">
        <f t="shared" si="5"/>
        <v>49</v>
      </c>
      <c r="B63" s="80" t="s">
        <v>122</v>
      </c>
      <c r="C63" s="70" t="s">
        <v>73</v>
      </c>
      <c r="D63" s="70">
        <v>5</v>
      </c>
      <c r="E63" s="60"/>
      <c r="F63" s="61"/>
      <c r="G63" s="62"/>
      <c r="H63" s="62"/>
      <c r="I63" s="89">
        <f t="shared" si="3"/>
        <v>0</v>
      </c>
      <c r="J63" s="90">
        <f t="shared" si="4"/>
        <v>0</v>
      </c>
    </row>
    <row r="64" spans="1:10" x14ac:dyDescent="0.25">
      <c r="A64" s="88">
        <f t="shared" si="5"/>
        <v>50</v>
      </c>
      <c r="B64" s="80" t="s">
        <v>123</v>
      </c>
      <c r="C64" s="70" t="s">
        <v>73</v>
      </c>
      <c r="D64" s="70">
        <v>10</v>
      </c>
      <c r="E64" s="60"/>
      <c r="F64" s="61"/>
      <c r="G64" s="62"/>
      <c r="H64" s="62"/>
      <c r="I64" s="89">
        <f t="shared" si="3"/>
        <v>0</v>
      </c>
      <c r="J64" s="90">
        <f t="shared" si="4"/>
        <v>0</v>
      </c>
    </row>
    <row r="65" spans="1:10" x14ac:dyDescent="0.25">
      <c r="A65" s="88">
        <f t="shared" si="5"/>
        <v>51</v>
      </c>
      <c r="B65" s="80" t="s">
        <v>124</v>
      </c>
      <c r="C65" s="70" t="s">
        <v>73</v>
      </c>
      <c r="D65" s="70">
        <v>20</v>
      </c>
      <c r="E65" s="60"/>
      <c r="F65" s="61"/>
      <c r="G65" s="62"/>
      <c r="H65" s="62"/>
      <c r="I65" s="89">
        <f t="shared" si="3"/>
        <v>0</v>
      </c>
      <c r="J65" s="90">
        <f t="shared" si="4"/>
        <v>0</v>
      </c>
    </row>
    <row r="66" spans="1:10" x14ac:dyDescent="0.25">
      <c r="A66" s="88">
        <f t="shared" si="5"/>
        <v>52</v>
      </c>
      <c r="B66" s="80" t="s">
        <v>125</v>
      </c>
      <c r="C66" s="70" t="s">
        <v>73</v>
      </c>
      <c r="D66" s="70">
        <v>220</v>
      </c>
      <c r="E66" s="60"/>
      <c r="F66" s="61"/>
      <c r="G66" s="62"/>
      <c r="H66" s="62"/>
      <c r="I66" s="89">
        <f t="shared" si="3"/>
        <v>0</v>
      </c>
      <c r="J66" s="90">
        <f t="shared" si="4"/>
        <v>0</v>
      </c>
    </row>
    <row r="67" spans="1:10" x14ac:dyDescent="0.25">
      <c r="A67" s="88">
        <f t="shared" si="5"/>
        <v>53</v>
      </c>
      <c r="B67" s="80" t="s">
        <v>126</v>
      </c>
      <c r="C67" s="70" t="s">
        <v>73</v>
      </c>
      <c r="D67" s="70">
        <v>10</v>
      </c>
      <c r="E67" s="60"/>
      <c r="F67" s="61"/>
      <c r="G67" s="62"/>
      <c r="H67" s="62"/>
      <c r="I67" s="89">
        <f t="shared" si="3"/>
        <v>0</v>
      </c>
      <c r="J67" s="90">
        <f t="shared" si="4"/>
        <v>0</v>
      </c>
    </row>
    <row r="68" spans="1:10" x14ac:dyDescent="0.25">
      <c r="A68" s="88">
        <f t="shared" si="5"/>
        <v>54</v>
      </c>
      <c r="B68" s="80" t="s">
        <v>127</v>
      </c>
      <c r="C68" s="70" t="s">
        <v>73</v>
      </c>
      <c r="D68" s="70">
        <v>200</v>
      </c>
      <c r="E68" s="60"/>
      <c r="F68" s="61"/>
      <c r="G68" s="62"/>
      <c r="H68" s="62"/>
      <c r="I68" s="89">
        <f t="shared" si="3"/>
        <v>0</v>
      </c>
      <c r="J68" s="90">
        <f t="shared" si="4"/>
        <v>0</v>
      </c>
    </row>
    <row r="69" spans="1:10" x14ac:dyDescent="0.25">
      <c r="A69" s="88">
        <f t="shared" si="5"/>
        <v>55</v>
      </c>
      <c r="B69" s="80" t="s">
        <v>128</v>
      </c>
      <c r="C69" s="70" t="s">
        <v>73</v>
      </c>
      <c r="D69" s="70">
        <v>10</v>
      </c>
      <c r="E69" s="60"/>
      <c r="F69" s="61"/>
      <c r="G69" s="62"/>
      <c r="H69" s="62"/>
      <c r="I69" s="89">
        <f t="shared" si="3"/>
        <v>0</v>
      </c>
      <c r="J69" s="90">
        <f t="shared" si="4"/>
        <v>0</v>
      </c>
    </row>
    <row r="70" spans="1:10" x14ac:dyDescent="0.25">
      <c r="A70" s="88">
        <f t="shared" si="5"/>
        <v>56</v>
      </c>
      <c r="B70" s="80" t="s">
        <v>129</v>
      </c>
      <c r="C70" s="70" t="s">
        <v>73</v>
      </c>
      <c r="D70" s="70">
        <v>20</v>
      </c>
      <c r="E70" s="60"/>
      <c r="F70" s="61"/>
      <c r="G70" s="62"/>
      <c r="H70" s="62"/>
      <c r="I70" s="89">
        <f t="shared" si="3"/>
        <v>0</v>
      </c>
      <c r="J70" s="90">
        <f t="shared" si="4"/>
        <v>0</v>
      </c>
    </row>
    <row r="71" spans="1:10" x14ac:dyDescent="0.25">
      <c r="A71" s="88">
        <f t="shared" si="5"/>
        <v>57</v>
      </c>
      <c r="B71" s="80" t="s">
        <v>130</v>
      </c>
      <c r="C71" s="70" t="s">
        <v>73</v>
      </c>
      <c r="D71" s="70">
        <v>12</v>
      </c>
      <c r="E71" s="60"/>
      <c r="F71" s="61"/>
      <c r="G71" s="62"/>
      <c r="H71" s="62"/>
      <c r="I71" s="89">
        <f t="shared" si="3"/>
        <v>0</v>
      </c>
      <c r="J71" s="90">
        <f t="shared" si="4"/>
        <v>0</v>
      </c>
    </row>
    <row r="72" spans="1:10" x14ac:dyDescent="0.25">
      <c r="A72" s="88">
        <f t="shared" si="5"/>
        <v>58</v>
      </c>
      <c r="B72" s="80" t="s">
        <v>131</v>
      </c>
      <c r="C72" s="70" t="s">
        <v>73</v>
      </c>
      <c r="D72" s="70">
        <v>30</v>
      </c>
      <c r="E72" s="60"/>
      <c r="F72" s="61"/>
      <c r="G72" s="62"/>
      <c r="H72" s="62"/>
      <c r="I72" s="89">
        <f t="shared" si="3"/>
        <v>0</v>
      </c>
      <c r="J72" s="90">
        <f t="shared" si="4"/>
        <v>0</v>
      </c>
    </row>
    <row r="73" spans="1:10" ht="26.4" x14ac:dyDescent="0.25">
      <c r="A73" s="88">
        <f t="shared" si="5"/>
        <v>59</v>
      </c>
      <c r="B73" s="80" t="s">
        <v>132</v>
      </c>
      <c r="C73" s="70" t="s">
        <v>73</v>
      </c>
      <c r="D73" s="70">
        <v>30</v>
      </c>
      <c r="E73" s="60"/>
      <c r="F73" s="61"/>
      <c r="G73" s="62"/>
      <c r="H73" s="62"/>
      <c r="I73" s="89">
        <f t="shared" si="3"/>
        <v>0</v>
      </c>
      <c r="J73" s="90">
        <f t="shared" si="4"/>
        <v>0</v>
      </c>
    </row>
    <row r="74" spans="1:10" x14ac:dyDescent="0.25">
      <c r="A74" s="88">
        <f t="shared" si="5"/>
        <v>60</v>
      </c>
      <c r="B74" s="80" t="s">
        <v>133</v>
      </c>
      <c r="C74" s="70" t="s">
        <v>73</v>
      </c>
      <c r="D74" s="70">
        <v>30</v>
      </c>
      <c r="E74" s="60"/>
      <c r="F74" s="61"/>
      <c r="G74" s="62"/>
      <c r="H74" s="62"/>
      <c r="I74" s="89">
        <f t="shared" si="3"/>
        <v>0</v>
      </c>
      <c r="J74" s="90">
        <f t="shared" si="4"/>
        <v>0</v>
      </c>
    </row>
    <row r="75" spans="1:10" x14ac:dyDescent="0.25">
      <c r="A75" s="88">
        <f t="shared" si="5"/>
        <v>61</v>
      </c>
      <c r="B75" s="93" t="s">
        <v>134</v>
      </c>
      <c r="C75" s="106" t="s">
        <v>236</v>
      </c>
      <c r="D75" s="70">
        <v>1000</v>
      </c>
      <c r="E75" s="60"/>
      <c r="F75" s="61"/>
      <c r="G75" s="62"/>
      <c r="H75" s="62"/>
      <c r="I75" s="89">
        <f t="shared" si="3"/>
        <v>0</v>
      </c>
      <c r="J75" s="90">
        <f t="shared" si="4"/>
        <v>0</v>
      </c>
    </row>
    <row r="76" spans="1:10" ht="26.4" x14ac:dyDescent="0.25">
      <c r="A76" s="88">
        <f t="shared" si="5"/>
        <v>62</v>
      </c>
      <c r="B76" s="93" t="s">
        <v>135</v>
      </c>
      <c r="C76" s="106" t="s">
        <v>236</v>
      </c>
      <c r="D76" s="70">
        <v>1000</v>
      </c>
      <c r="E76" s="60"/>
      <c r="F76" s="61"/>
      <c r="G76" s="62"/>
      <c r="H76" s="62"/>
      <c r="I76" s="89">
        <f t="shared" si="3"/>
        <v>0</v>
      </c>
      <c r="J76" s="90">
        <f t="shared" si="4"/>
        <v>0</v>
      </c>
    </row>
    <row r="77" spans="1:10" x14ac:dyDescent="0.25">
      <c r="A77" s="88">
        <f t="shared" si="5"/>
        <v>63</v>
      </c>
      <c r="B77" s="93" t="s">
        <v>136</v>
      </c>
      <c r="C77" s="106" t="s">
        <v>236</v>
      </c>
      <c r="D77" s="70">
        <v>1000</v>
      </c>
      <c r="E77" s="60"/>
      <c r="F77" s="61"/>
      <c r="G77" s="62"/>
      <c r="H77" s="62"/>
      <c r="I77" s="89">
        <f t="shared" si="3"/>
        <v>0</v>
      </c>
      <c r="J77" s="90">
        <f t="shared" si="4"/>
        <v>0</v>
      </c>
    </row>
    <row r="78" spans="1:10" x14ac:dyDescent="0.25">
      <c r="A78" s="88">
        <f t="shared" si="5"/>
        <v>64</v>
      </c>
      <c r="B78" s="93" t="s">
        <v>137</v>
      </c>
      <c r="C78" s="106" t="s">
        <v>236</v>
      </c>
      <c r="D78" s="70">
        <v>1000</v>
      </c>
      <c r="E78" s="60"/>
      <c r="F78" s="61"/>
      <c r="G78" s="62"/>
      <c r="H78" s="62"/>
      <c r="I78" s="89">
        <f t="shared" si="3"/>
        <v>0</v>
      </c>
      <c r="J78" s="90">
        <f t="shared" si="4"/>
        <v>0</v>
      </c>
    </row>
    <row r="79" spans="1:10" x14ac:dyDescent="0.25">
      <c r="A79" s="88">
        <f t="shared" si="5"/>
        <v>65</v>
      </c>
      <c r="B79" s="80" t="s">
        <v>138</v>
      </c>
      <c r="C79" s="70" t="s">
        <v>73</v>
      </c>
      <c r="D79" s="70">
        <v>100</v>
      </c>
      <c r="E79" s="60"/>
      <c r="F79" s="61"/>
      <c r="G79" s="62"/>
      <c r="H79" s="62"/>
      <c r="I79" s="89">
        <f t="shared" si="3"/>
        <v>0</v>
      </c>
      <c r="J79" s="90">
        <f t="shared" si="4"/>
        <v>0</v>
      </c>
    </row>
    <row r="80" spans="1:10" ht="26.4" x14ac:dyDescent="0.25">
      <c r="A80" s="88">
        <f t="shared" si="5"/>
        <v>66</v>
      </c>
      <c r="B80" s="93" t="s">
        <v>229</v>
      </c>
      <c r="C80" s="106" t="s">
        <v>236</v>
      </c>
      <c r="D80" s="70">
        <v>30</v>
      </c>
      <c r="E80" s="60"/>
      <c r="F80" s="61"/>
      <c r="G80" s="62"/>
      <c r="H80" s="62"/>
      <c r="I80" s="89">
        <f t="shared" si="3"/>
        <v>0</v>
      </c>
      <c r="J80" s="90">
        <f t="shared" si="4"/>
        <v>0</v>
      </c>
    </row>
    <row r="81" spans="1:10" x14ac:dyDescent="0.25">
      <c r="A81" s="88">
        <f t="shared" ref="A81:A112" si="6">A80+1</f>
        <v>67</v>
      </c>
      <c r="B81" s="93" t="s">
        <v>139</v>
      </c>
      <c r="C81" s="106" t="s">
        <v>236</v>
      </c>
      <c r="D81" s="70">
        <v>30</v>
      </c>
      <c r="E81" s="60"/>
      <c r="F81" s="61"/>
      <c r="G81" s="62"/>
      <c r="H81" s="62"/>
      <c r="I81" s="89">
        <f t="shared" ref="I81:I144" si="7">D81*G81</f>
        <v>0</v>
      </c>
      <c r="J81" s="90">
        <f t="shared" ref="J81:J144" si="8">D81*H81</f>
        <v>0</v>
      </c>
    </row>
    <row r="82" spans="1:10" ht="26.4" x14ac:dyDescent="0.25">
      <c r="A82" s="88">
        <f t="shared" si="6"/>
        <v>68</v>
      </c>
      <c r="B82" s="93" t="s">
        <v>140</v>
      </c>
      <c r="C82" s="106" t="s">
        <v>237</v>
      </c>
      <c r="D82" s="70">
        <v>1600</v>
      </c>
      <c r="E82" s="60"/>
      <c r="F82" s="61"/>
      <c r="G82" s="62"/>
      <c r="H82" s="62"/>
      <c r="I82" s="89">
        <f t="shared" si="7"/>
        <v>0</v>
      </c>
      <c r="J82" s="90">
        <f t="shared" si="8"/>
        <v>0</v>
      </c>
    </row>
    <row r="83" spans="1:10" ht="39.6" x14ac:dyDescent="0.25">
      <c r="A83" s="88">
        <f t="shared" si="6"/>
        <v>69</v>
      </c>
      <c r="B83" s="93" t="s">
        <v>230</v>
      </c>
      <c r="C83" s="106" t="s">
        <v>237</v>
      </c>
      <c r="D83" s="70">
        <v>1600</v>
      </c>
      <c r="E83" s="60"/>
      <c r="F83" s="61"/>
      <c r="G83" s="62"/>
      <c r="H83" s="62"/>
      <c r="I83" s="89">
        <f t="shared" si="7"/>
        <v>0</v>
      </c>
      <c r="J83" s="90">
        <f t="shared" si="8"/>
        <v>0</v>
      </c>
    </row>
    <row r="84" spans="1:10" ht="39.6" x14ac:dyDescent="0.25">
      <c r="A84" s="88">
        <f t="shared" si="6"/>
        <v>70</v>
      </c>
      <c r="B84" s="93" t="s">
        <v>231</v>
      </c>
      <c r="C84" s="106" t="s">
        <v>237</v>
      </c>
      <c r="D84" s="70">
        <v>1600</v>
      </c>
      <c r="E84" s="60"/>
      <c r="F84" s="61"/>
      <c r="G84" s="62"/>
      <c r="H84" s="62"/>
      <c r="I84" s="89">
        <f t="shared" si="7"/>
        <v>0</v>
      </c>
      <c r="J84" s="90">
        <f t="shared" si="8"/>
        <v>0</v>
      </c>
    </row>
    <row r="85" spans="1:10" ht="39.6" x14ac:dyDescent="0.25">
      <c r="A85" s="88">
        <f t="shared" si="6"/>
        <v>71</v>
      </c>
      <c r="B85" s="73" t="s">
        <v>218</v>
      </c>
      <c r="C85" s="108" t="s">
        <v>219</v>
      </c>
      <c r="D85" s="70">
        <v>14</v>
      </c>
      <c r="E85" s="60"/>
      <c r="F85" s="61"/>
      <c r="G85" s="62"/>
      <c r="H85" s="62"/>
      <c r="I85" s="89">
        <f t="shared" si="7"/>
        <v>0</v>
      </c>
      <c r="J85" s="90">
        <f t="shared" si="8"/>
        <v>0</v>
      </c>
    </row>
    <row r="86" spans="1:10" ht="26.4" x14ac:dyDescent="0.25">
      <c r="A86" s="88">
        <f t="shared" si="6"/>
        <v>72</v>
      </c>
      <c r="B86" s="73" t="s">
        <v>141</v>
      </c>
      <c r="C86" s="108" t="s">
        <v>219</v>
      </c>
      <c r="D86" s="70">
        <v>14</v>
      </c>
      <c r="E86" s="60"/>
      <c r="F86" s="61"/>
      <c r="G86" s="62"/>
      <c r="H86" s="62"/>
      <c r="I86" s="89">
        <f t="shared" si="7"/>
        <v>0</v>
      </c>
      <c r="J86" s="90">
        <f t="shared" si="8"/>
        <v>0</v>
      </c>
    </row>
    <row r="87" spans="1:10" ht="26.4" x14ac:dyDescent="0.25">
      <c r="A87" s="88">
        <f t="shared" si="6"/>
        <v>73</v>
      </c>
      <c r="B87" s="73" t="s">
        <v>142</v>
      </c>
      <c r="C87" s="108" t="s">
        <v>219</v>
      </c>
      <c r="D87" s="70">
        <v>4</v>
      </c>
      <c r="E87" s="60"/>
      <c r="F87" s="61"/>
      <c r="G87" s="62"/>
      <c r="H87" s="62"/>
      <c r="I87" s="89">
        <f t="shared" si="7"/>
        <v>0</v>
      </c>
      <c r="J87" s="90">
        <f t="shared" si="8"/>
        <v>0</v>
      </c>
    </row>
    <row r="88" spans="1:10" ht="26.4" x14ac:dyDescent="0.25">
      <c r="A88" s="88">
        <f t="shared" si="6"/>
        <v>74</v>
      </c>
      <c r="B88" s="73" t="s">
        <v>143</v>
      </c>
      <c r="C88" s="108" t="s">
        <v>219</v>
      </c>
      <c r="D88" s="70">
        <v>5</v>
      </c>
      <c r="E88" s="60"/>
      <c r="F88" s="61"/>
      <c r="G88" s="62"/>
      <c r="H88" s="62"/>
      <c r="I88" s="89">
        <f t="shared" si="7"/>
        <v>0</v>
      </c>
      <c r="J88" s="90">
        <f t="shared" si="8"/>
        <v>0</v>
      </c>
    </row>
    <row r="89" spans="1:10" ht="26.4" x14ac:dyDescent="0.25">
      <c r="A89" s="88">
        <f t="shared" si="6"/>
        <v>75</v>
      </c>
      <c r="B89" s="73" t="s">
        <v>144</v>
      </c>
      <c r="C89" s="108" t="s">
        <v>219</v>
      </c>
      <c r="D89" s="70">
        <v>5</v>
      </c>
      <c r="E89" s="60"/>
      <c r="F89" s="61"/>
      <c r="G89" s="62"/>
      <c r="H89" s="62"/>
      <c r="I89" s="89">
        <f t="shared" si="7"/>
        <v>0</v>
      </c>
      <c r="J89" s="90">
        <f t="shared" si="8"/>
        <v>0</v>
      </c>
    </row>
    <row r="90" spans="1:10" ht="26.4" x14ac:dyDescent="0.25">
      <c r="A90" s="88">
        <f t="shared" si="6"/>
        <v>76</v>
      </c>
      <c r="B90" s="73" t="s">
        <v>145</v>
      </c>
      <c r="C90" s="108" t="s">
        <v>220</v>
      </c>
      <c r="D90" s="70">
        <v>5</v>
      </c>
      <c r="E90" s="60"/>
      <c r="F90" s="61"/>
      <c r="G90" s="62"/>
      <c r="H90" s="62"/>
      <c r="I90" s="89">
        <f t="shared" si="7"/>
        <v>0</v>
      </c>
      <c r="J90" s="90">
        <f t="shared" si="8"/>
        <v>0</v>
      </c>
    </row>
    <row r="91" spans="1:10" ht="26.4" x14ac:dyDescent="0.25">
      <c r="A91" s="88">
        <f t="shared" si="6"/>
        <v>77</v>
      </c>
      <c r="B91" s="73" t="s">
        <v>146</v>
      </c>
      <c r="C91" s="108" t="s">
        <v>220</v>
      </c>
      <c r="D91" s="70">
        <v>8</v>
      </c>
      <c r="E91" s="60"/>
      <c r="F91" s="61"/>
      <c r="G91" s="62"/>
      <c r="H91" s="62"/>
      <c r="I91" s="89">
        <f t="shared" si="7"/>
        <v>0</v>
      </c>
      <c r="J91" s="90">
        <f t="shared" si="8"/>
        <v>0</v>
      </c>
    </row>
    <row r="92" spans="1:10" x14ac:dyDescent="0.25">
      <c r="A92" s="88">
        <f t="shared" si="6"/>
        <v>78</v>
      </c>
      <c r="B92" s="93" t="s">
        <v>147</v>
      </c>
      <c r="C92" s="106" t="s">
        <v>237</v>
      </c>
      <c r="D92" s="70">
        <v>4800</v>
      </c>
      <c r="E92" s="60"/>
      <c r="F92" s="61"/>
      <c r="G92" s="62"/>
      <c r="H92" s="62"/>
      <c r="I92" s="89">
        <f t="shared" si="7"/>
        <v>0</v>
      </c>
      <c r="J92" s="90">
        <f t="shared" si="8"/>
        <v>0</v>
      </c>
    </row>
    <row r="93" spans="1:10" x14ac:dyDescent="0.25">
      <c r="A93" s="88">
        <f t="shared" si="6"/>
        <v>79</v>
      </c>
      <c r="B93" s="80" t="s">
        <v>148</v>
      </c>
      <c r="C93" s="70" t="s">
        <v>73</v>
      </c>
      <c r="D93" s="70">
        <v>35</v>
      </c>
      <c r="E93" s="60"/>
      <c r="F93" s="61"/>
      <c r="G93" s="62"/>
      <c r="H93" s="62"/>
      <c r="I93" s="89">
        <f t="shared" si="7"/>
        <v>0</v>
      </c>
      <c r="J93" s="90">
        <f t="shared" si="8"/>
        <v>0</v>
      </c>
    </row>
    <row r="94" spans="1:10" ht="26.4" x14ac:dyDescent="0.25">
      <c r="A94" s="88">
        <f t="shared" si="6"/>
        <v>80</v>
      </c>
      <c r="B94" s="80" t="s">
        <v>149</v>
      </c>
      <c r="C94" s="70" t="s">
        <v>73</v>
      </c>
      <c r="D94" s="70">
        <v>30</v>
      </c>
      <c r="E94" s="60"/>
      <c r="F94" s="61"/>
      <c r="G94" s="62"/>
      <c r="H94" s="62"/>
      <c r="I94" s="89">
        <f t="shared" si="7"/>
        <v>0</v>
      </c>
      <c r="J94" s="90">
        <f t="shared" si="8"/>
        <v>0</v>
      </c>
    </row>
    <row r="95" spans="1:10" ht="26.4" x14ac:dyDescent="0.25">
      <c r="A95" s="88">
        <f t="shared" si="6"/>
        <v>81</v>
      </c>
      <c r="B95" s="80" t="s">
        <v>150</v>
      </c>
      <c r="C95" s="70" t="s">
        <v>73</v>
      </c>
      <c r="D95" s="70">
        <v>10</v>
      </c>
      <c r="E95" s="60"/>
      <c r="F95" s="61"/>
      <c r="G95" s="62"/>
      <c r="H95" s="62"/>
      <c r="I95" s="89">
        <f t="shared" si="7"/>
        <v>0</v>
      </c>
      <c r="J95" s="90">
        <f t="shared" si="8"/>
        <v>0</v>
      </c>
    </row>
    <row r="96" spans="1:10" ht="26.4" x14ac:dyDescent="0.25">
      <c r="A96" s="88">
        <f t="shared" si="6"/>
        <v>82</v>
      </c>
      <c r="B96" s="80" t="s">
        <v>151</v>
      </c>
      <c r="C96" s="70" t="s">
        <v>73</v>
      </c>
      <c r="D96" s="70">
        <v>5000</v>
      </c>
      <c r="E96" s="60"/>
      <c r="F96" s="61"/>
      <c r="G96" s="62"/>
      <c r="H96" s="62"/>
      <c r="I96" s="89">
        <f t="shared" si="7"/>
        <v>0</v>
      </c>
      <c r="J96" s="90">
        <f t="shared" si="8"/>
        <v>0</v>
      </c>
    </row>
    <row r="97" spans="1:10" ht="26.4" x14ac:dyDescent="0.25">
      <c r="A97" s="88">
        <f t="shared" si="6"/>
        <v>83</v>
      </c>
      <c r="B97" s="80" t="s">
        <v>152</v>
      </c>
      <c r="C97" s="70" t="s">
        <v>73</v>
      </c>
      <c r="D97" s="70">
        <v>10</v>
      </c>
      <c r="E97" s="60"/>
      <c r="F97" s="61"/>
      <c r="G97" s="62"/>
      <c r="H97" s="62"/>
      <c r="I97" s="89">
        <f t="shared" si="7"/>
        <v>0</v>
      </c>
      <c r="J97" s="90">
        <f t="shared" si="8"/>
        <v>0</v>
      </c>
    </row>
    <row r="98" spans="1:10" ht="26.4" x14ac:dyDescent="0.25">
      <c r="A98" s="88">
        <f t="shared" si="6"/>
        <v>84</v>
      </c>
      <c r="B98" s="80" t="s">
        <v>153</v>
      </c>
      <c r="C98" s="70" t="s">
        <v>73</v>
      </c>
      <c r="D98" s="70">
        <v>40</v>
      </c>
      <c r="E98" s="60"/>
      <c r="F98" s="61"/>
      <c r="G98" s="62"/>
      <c r="H98" s="62"/>
      <c r="I98" s="89">
        <f t="shared" si="7"/>
        <v>0</v>
      </c>
      <c r="J98" s="90">
        <f t="shared" si="8"/>
        <v>0</v>
      </c>
    </row>
    <row r="99" spans="1:10" x14ac:dyDescent="0.25">
      <c r="A99" s="88">
        <f t="shared" si="6"/>
        <v>85</v>
      </c>
      <c r="B99" s="80" t="s">
        <v>154</v>
      </c>
      <c r="C99" s="70" t="s">
        <v>73</v>
      </c>
      <c r="D99" s="70">
        <v>20</v>
      </c>
      <c r="E99" s="60"/>
      <c r="F99" s="61"/>
      <c r="G99" s="62"/>
      <c r="H99" s="62"/>
      <c r="I99" s="89">
        <f t="shared" si="7"/>
        <v>0</v>
      </c>
      <c r="J99" s="90">
        <f t="shared" si="8"/>
        <v>0</v>
      </c>
    </row>
    <row r="100" spans="1:10" ht="26.4" x14ac:dyDescent="0.25">
      <c r="A100" s="88">
        <f t="shared" si="6"/>
        <v>86</v>
      </c>
      <c r="B100" s="93" t="s">
        <v>155</v>
      </c>
      <c r="C100" s="106" t="s">
        <v>233</v>
      </c>
      <c r="D100" s="70">
        <v>5</v>
      </c>
      <c r="E100" s="60"/>
      <c r="F100" s="61"/>
      <c r="G100" s="62"/>
      <c r="H100" s="62"/>
      <c r="I100" s="89">
        <f t="shared" si="7"/>
        <v>0</v>
      </c>
      <c r="J100" s="90">
        <f t="shared" si="8"/>
        <v>0</v>
      </c>
    </row>
    <row r="101" spans="1:10" x14ac:dyDescent="0.25">
      <c r="A101" s="88">
        <f t="shared" si="6"/>
        <v>87</v>
      </c>
      <c r="B101" s="80" t="s">
        <v>156</v>
      </c>
      <c r="C101" s="70" t="s">
        <v>73</v>
      </c>
      <c r="D101" s="70">
        <v>10</v>
      </c>
      <c r="E101" s="60"/>
      <c r="F101" s="61"/>
      <c r="G101" s="62"/>
      <c r="H101" s="62"/>
      <c r="I101" s="89">
        <f t="shared" si="7"/>
        <v>0</v>
      </c>
      <c r="J101" s="90">
        <f t="shared" si="8"/>
        <v>0</v>
      </c>
    </row>
    <row r="102" spans="1:10" ht="39.6" x14ac:dyDescent="0.25">
      <c r="A102" s="88">
        <f t="shared" si="6"/>
        <v>88</v>
      </c>
      <c r="B102" s="80" t="s">
        <v>157</v>
      </c>
      <c r="C102" s="70" t="s">
        <v>73</v>
      </c>
      <c r="D102" s="70">
        <v>30</v>
      </c>
      <c r="E102" s="60"/>
      <c r="F102" s="61"/>
      <c r="G102" s="62"/>
      <c r="H102" s="62"/>
      <c r="I102" s="89">
        <f t="shared" si="7"/>
        <v>0</v>
      </c>
      <c r="J102" s="90">
        <f t="shared" si="8"/>
        <v>0</v>
      </c>
    </row>
    <row r="103" spans="1:10" x14ac:dyDescent="0.25">
      <c r="A103" s="88">
        <f t="shared" si="6"/>
        <v>89</v>
      </c>
      <c r="B103" s="93" t="s">
        <v>158</v>
      </c>
      <c r="C103" s="106" t="s">
        <v>234</v>
      </c>
      <c r="D103" s="70">
        <v>5</v>
      </c>
      <c r="E103" s="60"/>
      <c r="F103" s="61"/>
      <c r="G103" s="62"/>
      <c r="H103" s="62"/>
      <c r="I103" s="89">
        <f t="shared" si="7"/>
        <v>0</v>
      </c>
      <c r="J103" s="90">
        <f t="shared" si="8"/>
        <v>0</v>
      </c>
    </row>
    <row r="104" spans="1:10" x14ac:dyDescent="0.25">
      <c r="A104" s="88">
        <f t="shared" si="6"/>
        <v>90</v>
      </c>
      <c r="B104" s="93" t="s">
        <v>159</v>
      </c>
      <c r="C104" s="70" t="s">
        <v>73</v>
      </c>
      <c r="D104" s="70">
        <v>20</v>
      </c>
      <c r="E104" s="60"/>
      <c r="F104" s="61"/>
      <c r="G104" s="62"/>
      <c r="H104" s="62"/>
      <c r="I104" s="89">
        <f t="shared" si="7"/>
        <v>0</v>
      </c>
      <c r="J104" s="90">
        <f t="shared" si="8"/>
        <v>0</v>
      </c>
    </row>
    <row r="105" spans="1:10" x14ac:dyDescent="0.25">
      <c r="A105" s="88">
        <f t="shared" si="6"/>
        <v>91</v>
      </c>
      <c r="B105" s="93" t="s">
        <v>160</v>
      </c>
      <c r="C105" s="70" t="s">
        <v>73</v>
      </c>
      <c r="D105" s="70">
        <v>5</v>
      </c>
      <c r="E105" s="60"/>
      <c r="F105" s="61"/>
      <c r="G105" s="62"/>
      <c r="H105" s="62"/>
      <c r="I105" s="89">
        <f t="shared" si="7"/>
        <v>0</v>
      </c>
      <c r="J105" s="90">
        <f t="shared" si="8"/>
        <v>0</v>
      </c>
    </row>
    <row r="106" spans="1:10" x14ac:dyDescent="0.25">
      <c r="A106" s="88">
        <f t="shared" si="6"/>
        <v>92</v>
      </c>
      <c r="B106" s="93" t="s">
        <v>161</v>
      </c>
      <c r="C106" s="106" t="s">
        <v>233</v>
      </c>
      <c r="D106" s="70">
        <v>5</v>
      </c>
      <c r="E106" s="60"/>
      <c r="F106" s="61"/>
      <c r="G106" s="62"/>
      <c r="H106" s="62"/>
      <c r="I106" s="89">
        <f t="shared" si="7"/>
        <v>0</v>
      </c>
      <c r="J106" s="90">
        <f t="shared" si="8"/>
        <v>0</v>
      </c>
    </row>
    <row r="107" spans="1:10" x14ac:dyDescent="0.25">
      <c r="A107" s="88">
        <f t="shared" si="6"/>
        <v>93</v>
      </c>
      <c r="B107" s="93" t="s">
        <v>162</v>
      </c>
      <c r="C107" s="70" t="s">
        <v>73</v>
      </c>
      <c r="D107" s="70">
        <v>20</v>
      </c>
      <c r="E107" s="60"/>
      <c r="F107" s="61"/>
      <c r="G107" s="62"/>
      <c r="H107" s="62"/>
      <c r="I107" s="89">
        <f t="shared" si="7"/>
        <v>0</v>
      </c>
      <c r="J107" s="90">
        <f t="shared" si="8"/>
        <v>0</v>
      </c>
    </row>
    <row r="108" spans="1:10" x14ac:dyDescent="0.25">
      <c r="A108" s="88">
        <f t="shared" si="6"/>
        <v>94</v>
      </c>
      <c r="B108" s="93" t="s">
        <v>163</v>
      </c>
      <c r="C108" s="106" t="s">
        <v>233</v>
      </c>
      <c r="D108" s="70">
        <v>5</v>
      </c>
      <c r="E108" s="60"/>
      <c r="F108" s="61"/>
      <c r="G108" s="62"/>
      <c r="H108" s="62"/>
      <c r="I108" s="89">
        <f t="shared" si="7"/>
        <v>0</v>
      </c>
      <c r="J108" s="90">
        <f t="shared" si="8"/>
        <v>0</v>
      </c>
    </row>
    <row r="109" spans="1:10" x14ac:dyDescent="0.25">
      <c r="A109" s="88">
        <f t="shared" si="6"/>
        <v>95</v>
      </c>
      <c r="B109" s="93" t="s">
        <v>164</v>
      </c>
      <c r="C109" s="106" t="s">
        <v>233</v>
      </c>
      <c r="D109" s="70">
        <v>15</v>
      </c>
      <c r="E109" s="60"/>
      <c r="F109" s="61"/>
      <c r="G109" s="62"/>
      <c r="H109" s="62"/>
      <c r="I109" s="89">
        <f t="shared" si="7"/>
        <v>0</v>
      </c>
      <c r="J109" s="90">
        <f t="shared" si="8"/>
        <v>0</v>
      </c>
    </row>
    <row r="110" spans="1:10" x14ac:dyDescent="0.25">
      <c r="A110" s="88">
        <f t="shared" si="6"/>
        <v>96</v>
      </c>
      <c r="B110" s="93" t="s">
        <v>165</v>
      </c>
      <c r="C110" s="70" t="s">
        <v>73</v>
      </c>
      <c r="D110" s="70">
        <v>5</v>
      </c>
      <c r="E110" s="60"/>
      <c r="F110" s="61"/>
      <c r="G110" s="62"/>
      <c r="H110" s="62"/>
      <c r="I110" s="89">
        <f t="shared" si="7"/>
        <v>0</v>
      </c>
      <c r="J110" s="90">
        <f t="shared" si="8"/>
        <v>0</v>
      </c>
    </row>
    <row r="111" spans="1:10" ht="26.4" x14ac:dyDescent="0.25">
      <c r="A111" s="88">
        <f t="shared" si="6"/>
        <v>97</v>
      </c>
      <c r="B111" s="93" t="s">
        <v>166</v>
      </c>
      <c r="C111" s="106" t="s">
        <v>235</v>
      </c>
      <c r="D111" s="70">
        <v>40</v>
      </c>
      <c r="E111" s="60"/>
      <c r="F111" s="61"/>
      <c r="G111" s="62"/>
      <c r="H111" s="62"/>
      <c r="I111" s="89">
        <f t="shared" si="7"/>
        <v>0</v>
      </c>
      <c r="J111" s="90">
        <f t="shared" si="8"/>
        <v>0</v>
      </c>
    </row>
    <row r="112" spans="1:10" ht="26.4" x14ac:dyDescent="0.25">
      <c r="A112" s="88">
        <f t="shared" si="6"/>
        <v>98</v>
      </c>
      <c r="B112" s="80" t="s">
        <v>167</v>
      </c>
      <c r="C112" s="70" t="s">
        <v>73</v>
      </c>
      <c r="D112" s="70">
        <v>80</v>
      </c>
      <c r="E112" s="60"/>
      <c r="F112" s="61"/>
      <c r="G112" s="62"/>
      <c r="H112" s="62"/>
      <c r="I112" s="89">
        <f t="shared" si="7"/>
        <v>0</v>
      </c>
      <c r="J112" s="90">
        <f t="shared" si="8"/>
        <v>0</v>
      </c>
    </row>
    <row r="113" spans="1:10" ht="26.4" x14ac:dyDescent="0.25">
      <c r="A113" s="88">
        <f t="shared" ref="A113:A144" si="9">A112+1</f>
        <v>99</v>
      </c>
      <c r="B113" s="80" t="s">
        <v>168</v>
      </c>
      <c r="C113" s="70" t="s">
        <v>73</v>
      </c>
      <c r="D113" s="70">
        <v>20</v>
      </c>
      <c r="E113" s="60"/>
      <c r="F113" s="61"/>
      <c r="G113" s="62"/>
      <c r="H113" s="62"/>
      <c r="I113" s="89">
        <f t="shared" si="7"/>
        <v>0</v>
      </c>
      <c r="J113" s="90">
        <f t="shared" si="8"/>
        <v>0</v>
      </c>
    </row>
    <row r="114" spans="1:10" x14ac:dyDescent="0.25">
      <c r="A114" s="88">
        <f t="shared" si="9"/>
        <v>100</v>
      </c>
      <c r="B114" s="80" t="s">
        <v>169</v>
      </c>
      <c r="C114" s="70" t="s">
        <v>73</v>
      </c>
      <c r="D114" s="70">
        <v>10</v>
      </c>
      <c r="E114" s="60"/>
      <c r="F114" s="61"/>
      <c r="G114" s="62"/>
      <c r="H114" s="62"/>
      <c r="I114" s="89">
        <f t="shared" si="7"/>
        <v>0</v>
      </c>
      <c r="J114" s="90">
        <f t="shared" si="8"/>
        <v>0</v>
      </c>
    </row>
    <row r="115" spans="1:10" x14ac:dyDescent="0.25">
      <c r="A115" s="88">
        <f t="shared" si="9"/>
        <v>101</v>
      </c>
      <c r="B115" s="80" t="s">
        <v>170</v>
      </c>
      <c r="C115" s="70" t="s">
        <v>73</v>
      </c>
      <c r="D115" s="70">
        <v>20</v>
      </c>
      <c r="E115" s="60"/>
      <c r="F115" s="61"/>
      <c r="G115" s="62"/>
      <c r="H115" s="62"/>
      <c r="I115" s="89">
        <f t="shared" si="7"/>
        <v>0</v>
      </c>
      <c r="J115" s="90">
        <f t="shared" si="8"/>
        <v>0</v>
      </c>
    </row>
    <row r="116" spans="1:10" ht="26.4" x14ac:dyDescent="0.25">
      <c r="A116" s="88">
        <f t="shared" si="9"/>
        <v>102</v>
      </c>
      <c r="B116" s="80" t="s">
        <v>171</v>
      </c>
      <c r="C116" s="70" t="s">
        <v>73</v>
      </c>
      <c r="D116" s="70">
        <v>25</v>
      </c>
      <c r="E116" s="60"/>
      <c r="F116" s="61"/>
      <c r="G116" s="62"/>
      <c r="H116" s="62"/>
      <c r="I116" s="89">
        <f t="shared" si="7"/>
        <v>0</v>
      </c>
      <c r="J116" s="90">
        <f t="shared" si="8"/>
        <v>0</v>
      </c>
    </row>
    <row r="117" spans="1:10" ht="26.4" x14ac:dyDescent="0.25">
      <c r="A117" s="88">
        <f t="shared" si="9"/>
        <v>103</v>
      </c>
      <c r="B117" s="80" t="s">
        <v>172</v>
      </c>
      <c r="C117" s="70" t="s">
        <v>73</v>
      </c>
      <c r="D117" s="70">
        <v>25</v>
      </c>
      <c r="E117" s="60"/>
      <c r="F117" s="61"/>
      <c r="G117" s="62"/>
      <c r="H117" s="62"/>
      <c r="I117" s="89">
        <f t="shared" si="7"/>
        <v>0</v>
      </c>
      <c r="J117" s="90">
        <f t="shared" si="8"/>
        <v>0</v>
      </c>
    </row>
    <row r="118" spans="1:10" x14ac:dyDescent="0.25">
      <c r="A118" s="88">
        <f t="shared" si="9"/>
        <v>104</v>
      </c>
      <c r="B118" s="80" t="s">
        <v>173</v>
      </c>
      <c r="C118" s="70" t="s">
        <v>73</v>
      </c>
      <c r="D118" s="70">
        <v>10</v>
      </c>
      <c r="E118" s="60"/>
      <c r="F118" s="61"/>
      <c r="G118" s="62"/>
      <c r="H118" s="62"/>
      <c r="I118" s="89">
        <f t="shared" si="7"/>
        <v>0</v>
      </c>
      <c r="J118" s="90">
        <f t="shared" si="8"/>
        <v>0</v>
      </c>
    </row>
    <row r="119" spans="1:10" x14ac:dyDescent="0.25">
      <c r="A119" s="88">
        <f t="shared" si="9"/>
        <v>105</v>
      </c>
      <c r="B119" s="80" t="s">
        <v>174</v>
      </c>
      <c r="C119" s="70" t="s">
        <v>73</v>
      </c>
      <c r="D119" s="70">
        <v>2</v>
      </c>
      <c r="E119" s="60"/>
      <c r="F119" s="61"/>
      <c r="G119" s="62"/>
      <c r="H119" s="62"/>
      <c r="I119" s="89">
        <f t="shared" si="7"/>
        <v>0</v>
      </c>
      <c r="J119" s="90">
        <f t="shared" si="8"/>
        <v>0</v>
      </c>
    </row>
    <row r="120" spans="1:10" x14ac:dyDescent="0.25">
      <c r="A120" s="88">
        <f t="shared" si="9"/>
        <v>106</v>
      </c>
      <c r="B120" s="80" t="s">
        <v>175</v>
      </c>
      <c r="C120" s="70" t="s">
        <v>73</v>
      </c>
      <c r="D120" s="70">
        <v>6</v>
      </c>
      <c r="E120" s="60"/>
      <c r="F120" s="61"/>
      <c r="G120" s="62"/>
      <c r="H120" s="62"/>
      <c r="I120" s="89">
        <f t="shared" si="7"/>
        <v>0</v>
      </c>
      <c r="J120" s="90">
        <f t="shared" si="8"/>
        <v>0</v>
      </c>
    </row>
    <row r="121" spans="1:10" x14ac:dyDescent="0.25">
      <c r="A121" s="88">
        <f t="shared" si="9"/>
        <v>107</v>
      </c>
      <c r="B121" s="80" t="s">
        <v>176</v>
      </c>
      <c r="C121" s="70" t="s">
        <v>73</v>
      </c>
      <c r="D121" s="70">
        <v>10</v>
      </c>
      <c r="E121" s="60"/>
      <c r="F121" s="61"/>
      <c r="G121" s="62"/>
      <c r="H121" s="62"/>
      <c r="I121" s="89">
        <f t="shared" si="7"/>
        <v>0</v>
      </c>
      <c r="J121" s="90">
        <f t="shared" si="8"/>
        <v>0</v>
      </c>
    </row>
    <row r="122" spans="1:10" x14ac:dyDescent="0.25">
      <c r="A122" s="88">
        <f t="shared" si="9"/>
        <v>108</v>
      </c>
      <c r="B122" s="80" t="s">
        <v>177</v>
      </c>
      <c r="C122" s="70" t="s">
        <v>73</v>
      </c>
      <c r="D122" s="70">
        <v>10</v>
      </c>
      <c r="E122" s="60"/>
      <c r="F122" s="61"/>
      <c r="G122" s="62"/>
      <c r="H122" s="62"/>
      <c r="I122" s="89">
        <f t="shared" si="7"/>
        <v>0</v>
      </c>
      <c r="J122" s="90">
        <f t="shared" si="8"/>
        <v>0</v>
      </c>
    </row>
    <row r="123" spans="1:10" x14ac:dyDescent="0.25">
      <c r="A123" s="88">
        <f t="shared" si="9"/>
        <v>109</v>
      </c>
      <c r="B123" s="80" t="s">
        <v>178</v>
      </c>
      <c r="C123" s="70" t="s">
        <v>73</v>
      </c>
      <c r="D123" s="70">
        <v>5</v>
      </c>
      <c r="E123" s="60"/>
      <c r="F123" s="61"/>
      <c r="G123" s="62"/>
      <c r="H123" s="62"/>
      <c r="I123" s="89">
        <f t="shared" si="7"/>
        <v>0</v>
      </c>
      <c r="J123" s="90">
        <f t="shared" si="8"/>
        <v>0</v>
      </c>
    </row>
    <row r="124" spans="1:10" x14ac:dyDescent="0.25">
      <c r="A124" s="88">
        <f t="shared" si="9"/>
        <v>110</v>
      </c>
      <c r="B124" s="80" t="s">
        <v>179</v>
      </c>
      <c r="C124" s="70" t="s">
        <v>73</v>
      </c>
      <c r="D124" s="74">
        <v>10</v>
      </c>
      <c r="E124" s="60"/>
      <c r="F124" s="61"/>
      <c r="G124" s="62"/>
      <c r="H124" s="62"/>
      <c r="I124" s="89">
        <f t="shared" si="7"/>
        <v>0</v>
      </c>
      <c r="J124" s="90">
        <f t="shared" si="8"/>
        <v>0</v>
      </c>
    </row>
    <row r="125" spans="1:10" x14ac:dyDescent="0.25">
      <c r="A125" s="88">
        <f t="shared" si="9"/>
        <v>111</v>
      </c>
      <c r="B125" s="80" t="s">
        <v>180</v>
      </c>
      <c r="C125" s="70" t="s">
        <v>73</v>
      </c>
      <c r="D125" s="91">
        <v>10</v>
      </c>
      <c r="E125" s="60"/>
      <c r="F125" s="61"/>
      <c r="G125" s="62"/>
      <c r="H125" s="62"/>
      <c r="I125" s="89">
        <f t="shared" si="7"/>
        <v>0</v>
      </c>
      <c r="J125" s="90">
        <f t="shared" si="8"/>
        <v>0</v>
      </c>
    </row>
    <row r="126" spans="1:10" x14ac:dyDescent="0.25">
      <c r="A126" s="88">
        <f t="shared" si="9"/>
        <v>112</v>
      </c>
      <c r="B126" s="80" t="s">
        <v>181</v>
      </c>
      <c r="C126" s="70" t="s">
        <v>73</v>
      </c>
      <c r="D126" s="70">
        <v>10</v>
      </c>
      <c r="E126" s="60"/>
      <c r="F126" s="61"/>
      <c r="G126" s="62"/>
      <c r="H126" s="62"/>
      <c r="I126" s="89">
        <f t="shared" si="7"/>
        <v>0</v>
      </c>
      <c r="J126" s="90">
        <f t="shared" si="8"/>
        <v>0</v>
      </c>
    </row>
    <row r="127" spans="1:10" ht="39.6" x14ac:dyDescent="0.25">
      <c r="A127" s="88">
        <f t="shared" si="9"/>
        <v>113</v>
      </c>
      <c r="B127" s="93" t="s">
        <v>182</v>
      </c>
      <c r="C127" s="106" t="s">
        <v>233</v>
      </c>
      <c r="D127" s="70">
        <v>500</v>
      </c>
      <c r="E127" s="60"/>
      <c r="F127" s="61"/>
      <c r="G127" s="62"/>
      <c r="H127" s="62"/>
      <c r="I127" s="89">
        <f t="shared" si="7"/>
        <v>0</v>
      </c>
      <c r="J127" s="90">
        <f t="shared" si="8"/>
        <v>0</v>
      </c>
    </row>
    <row r="128" spans="1:10" ht="39.6" x14ac:dyDescent="0.25">
      <c r="A128" s="88">
        <f t="shared" si="9"/>
        <v>114</v>
      </c>
      <c r="B128" s="93" t="s">
        <v>183</v>
      </c>
      <c r="C128" s="106" t="s">
        <v>234</v>
      </c>
      <c r="D128" s="70">
        <v>500</v>
      </c>
      <c r="E128" s="60"/>
      <c r="F128" s="61"/>
      <c r="G128" s="62"/>
      <c r="H128" s="62"/>
      <c r="I128" s="89">
        <f t="shared" si="7"/>
        <v>0</v>
      </c>
      <c r="J128" s="90">
        <f t="shared" si="8"/>
        <v>0</v>
      </c>
    </row>
    <row r="129" spans="1:10" ht="26.4" x14ac:dyDescent="0.25">
      <c r="A129" s="88">
        <f t="shared" si="9"/>
        <v>115</v>
      </c>
      <c r="B129" s="93" t="s">
        <v>184</v>
      </c>
      <c r="C129" s="106" t="s">
        <v>233</v>
      </c>
      <c r="D129" s="70">
        <v>500</v>
      </c>
      <c r="E129" s="60"/>
      <c r="F129" s="61"/>
      <c r="G129" s="62"/>
      <c r="H129" s="62"/>
      <c r="I129" s="89">
        <f t="shared" si="7"/>
        <v>0</v>
      </c>
      <c r="J129" s="90">
        <f t="shared" si="8"/>
        <v>0</v>
      </c>
    </row>
    <row r="130" spans="1:10" x14ac:dyDescent="0.25">
      <c r="A130" s="88">
        <f t="shared" si="9"/>
        <v>116</v>
      </c>
      <c r="B130" s="80" t="s">
        <v>185</v>
      </c>
      <c r="C130" s="70" t="s">
        <v>73</v>
      </c>
      <c r="D130" s="70">
        <v>20</v>
      </c>
      <c r="E130" s="60"/>
      <c r="F130" s="61"/>
      <c r="G130" s="62"/>
      <c r="H130" s="62"/>
      <c r="I130" s="89">
        <f t="shared" si="7"/>
        <v>0</v>
      </c>
      <c r="J130" s="90">
        <f t="shared" si="8"/>
        <v>0</v>
      </c>
    </row>
    <row r="131" spans="1:10" x14ac:dyDescent="0.25">
      <c r="A131" s="88">
        <f t="shared" si="9"/>
        <v>117</v>
      </c>
      <c r="B131" s="80" t="s">
        <v>186</v>
      </c>
      <c r="C131" s="70" t="s">
        <v>73</v>
      </c>
      <c r="D131" s="70">
        <v>40</v>
      </c>
      <c r="E131" s="60"/>
      <c r="F131" s="61"/>
      <c r="G131" s="62"/>
      <c r="H131" s="62"/>
      <c r="I131" s="89">
        <f t="shared" si="7"/>
        <v>0</v>
      </c>
      <c r="J131" s="90">
        <f t="shared" si="8"/>
        <v>0</v>
      </c>
    </row>
    <row r="132" spans="1:10" x14ac:dyDescent="0.25">
      <c r="A132" s="88">
        <f t="shared" si="9"/>
        <v>118</v>
      </c>
      <c r="B132" s="80" t="s">
        <v>187</v>
      </c>
      <c r="C132" s="70" t="s">
        <v>73</v>
      </c>
      <c r="D132" s="70">
        <v>20</v>
      </c>
      <c r="E132" s="60"/>
      <c r="F132" s="61"/>
      <c r="G132" s="62"/>
      <c r="H132" s="62"/>
      <c r="I132" s="89">
        <f t="shared" si="7"/>
        <v>0</v>
      </c>
      <c r="J132" s="90">
        <f t="shared" si="8"/>
        <v>0</v>
      </c>
    </row>
    <row r="133" spans="1:10" x14ac:dyDescent="0.25">
      <c r="A133" s="88">
        <f t="shared" si="9"/>
        <v>119</v>
      </c>
      <c r="B133" s="80" t="s">
        <v>188</v>
      </c>
      <c r="C133" s="70" t="s">
        <v>73</v>
      </c>
      <c r="D133" s="70">
        <v>5</v>
      </c>
      <c r="E133" s="60"/>
      <c r="F133" s="61"/>
      <c r="G133" s="62"/>
      <c r="H133" s="62"/>
      <c r="I133" s="89">
        <f t="shared" si="7"/>
        <v>0</v>
      </c>
      <c r="J133" s="90">
        <f t="shared" si="8"/>
        <v>0</v>
      </c>
    </row>
    <row r="134" spans="1:10" x14ac:dyDescent="0.25">
      <c r="A134" s="88">
        <f t="shared" si="9"/>
        <v>120</v>
      </c>
      <c r="B134" s="80" t="s">
        <v>189</v>
      </c>
      <c r="C134" s="70" t="s">
        <v>73</v>
      </c>
      <c r="D134" s="70">
        <v>20</v>
      </c>
      <c r="E134" s="60"/>
      <c r="F134" s="61"/>
      <c r="G134" s="62"/>
      <c r="H134" s="62"/>
      <c r="I134" s="89">
        <f t="shared" si="7"/>
        <v>0</v>
      </c>
      <c r="J134" s="90">
        <f t="shared" si="8"/>
        <v>0</v>
      </c>
    </row>
    <row r="135" spans="1:10" x14ac:dyDescent="0.25">
      <c r="A135" s="88">
        <f t="shared" si="9"/>
        <v>121</v>
      </c>
      <c r="B135" s="80" t="s">
        <v>190</v>
      </c>
      <c r="C135" s="70" t="s">
        <v>73</v>
      </c>
      <c r="D135" s="70">
        <v>60</v>
      </c>
      <c r="E135" s="60"/>
      <c r="F135" s="61"/>
      <c r="G135" s="62"/>
      <c r="H135" s="62"/>
      <c r="I135" s="89">
        <f t="shared" si="7"/>
        <v>0</v>
      </c>
      <c r="J135" s="90">
        <f t="shared" si="8"/>
        <v>0</v>
      </c>
    </row>
    <row r="136" spans="1:10" x14ac:dyDescent="0.25">
      <c r="A136" s="88">
        <f t="shared" si="9"/>
        <v>122</v>
      </c>
      <c r="B136" s="80" t="s">
        <v>191</v>
      </c>
      <c r="C136" s="70" t="s">
        <v>73</v>
      </c>
      <c r="D136" s="70">
        <v>20</v>
      </c>
      <c r="E136" s="60"/>
      <c r="F136" s="61"/>
      <c r="G136" s="62"/>
      <c r="H136" s="62"/>
      <c r="I136" s="89">
        <f t="shared" si="7"/>
        <v>0</v>
      </c>
      <c r="J136" s="90">
        <f t="shared" si="8"/>
        <v>0</v>
      </c>
    </row>
    <row r="137" spans="1:10" x14ac:dyDescent="0.25">
      <c r="A137" s="88">
        <f t="shared" si="9"/>
        <v>123</v>
      </c>
      <c r="B137" s="80" t="s">
        <v>192</v>
      </c>
      <c r="C137" s="70" t="s">
        <v>73</v>
      </c>
      <c r="D137" s="70">
        <v>20</v>
      </c>
      <c r="E137" s="60"/>
      <c r="F137" s="61"/>
      <c r="G137" s="62"/>
      <c r="H137" s="62"/>
      <c r="I137" s="89">
        <f t="shared" si="7"/>
        <v>0</v>
      </c>
      <c r="J137" s="90">
        <f t="shared" si="8"/>
        <v>0</v>
      </c>
    </row>
    <row r="138" spans="1:10" x14ac:dyDescent="0.25">
      <c r="A138" s="88">
        <f t="shared" si="9"/>
        <v>124</v>
      </c>
      <c r="B138" s="80" t="s">
        <v>193</v>
      </c>
      <c r="C138" s="70" t="s">
        <v>73</v>
      </c>
      <c r="D138" s="70">
        <v>1000</v>
      </c>
      <c r="E138" s="60"/>
      <c r="F138" s="61"/>
      <c r="G138" s="62"/>
      <c r="H138" s="62"/>
      <c r="I138" s="89">
        <f t="shared" si="7"/>
        <v>0</v>
      </c>
      <c r="J138" s="90">
        <f t="shared" si="8"/>
        <v>0</v>
      </c>
    </row>
    <row r="139" spans="1:10" x14ac:dyDescent="0.25">
      <c r="A139" s="88">
        <f t="shared" si="9"/>
        <v>125</v>
      </c>
      <c r="B139" s="69" t="s">
        <v>194</v>
      </c>
      <c r="C139" s="74" t="s">
        <v>73</v>
      </c>
      <c r="D139" s="74">
        <v>15</v>
      </c>
      <c r="E139" s="60"/>
      <c r="F139" s="61"/>
      <c r="G139" s="62"/>
      <c r="H139" s="62"/>
      <c r="I139" s="89">
        <f t="shared" si="7"/>
        <v>0</v>
      </c>
      <c r="J139" s="90">
        <f t="shared" si="8"/>
        <v>0</v>
      </c>
    </row>
    <row r="140" spans="1:10" x14ac:dyDescent="0.25">
      <c r="A140" s="88">
        <f t="shared" si="9"/>
        <v>126</v>
      </c>
      <c r="B140" s="69" t="s">
        <v>195</v>
      </c>
      <c r="C140" s="74" t="s">
        <v>73</v>
      </c>
      <c r="D140" s="74">
        <v>15</v>
      </c>
      <c r="E140" s="60"/>
      <c r="F140" s="61"/>
      <c r="G140" s="62"/>
      <c r="H140" s="62"/>
      <c r="I140" s="89">
        <f t="shared" si="7"/>
        <v>0</v>
      </c>
      <c r="J140" s="90">
        <f t="shared" si="8"/>
        <v>0</v>
      </c>
    </row>
    <row r="141" spans="1:10" x14ac:dyDescent="0.25">
      <c r="A141" s="88">
        <f t="shared" si="9"/>
        <v>127</v>
      </c>
      <c r="B141" s="69" t="s">
        <v>196</v>
      </c>
      <c r="C141" s="74" t="s">
        <v>73</v>
      </c>
      <c r="D141" s="74">
        <v>15</v>
      </c>
      <c r="E141" s="60"/>
      <c r="F141" s="61"/>
      <c r="G141" s="62"/>
      <c r="H141" s="62"/>
      <c r="I141" s="89">
        <f t="shared" si="7"/>
        <v>0</v>
      </c>
      <c r="J141" s="90">
        <f t="shared" si="8"/>
        <v>0</v>
      </c>
    </row>
    <row r="142" spans="1:10" x14ac:dyDescent="0.25">
      <c r="A142" s="88">
        <f t="shared" si="9"/>
        <v>128</v>
      </c>
      <c r="B142" s="69" t="s">
        <v>197</v>
      </c>
      <c r="C142" s="74" t="s">
        <v>73</v>
      </c>
      <c r="D142" s="74">
        <v>15</v>
      </c>
      <c r="E142" s="60"/>
      <c r="F142" s="61"/>
      <c r="G142" s="62"/>
      <c r="H142" s="62"/>
      <c r="I142" s="89">
        <f t="shared" si="7"/>
        <v>0</v>
      </c>
      <c r="J142" s="90">
        <f t="shared" si="8"/>
        <v>0</v>
      </c>
    </row>
    <row r="143" spans="1:10" x14ac:dyDescent="0.25">
      <c r="A143" s="88">
        <f t="shared" si="9"/>
        <v>129</v>
      </c>
      <c r="B143" s="69" t="s">
        <v>198</v>
      </c>
      <c r="C143" s="74" t="s">
        <v>73</v>
      </c>
      <c r="D143" s="74">
        <v>8</v>
      </c>
      <c r="E143" s="60"/>
      <c r="F143" s="61"/>
      <c r="G143" s="62"/>
      <c r="H143" s="62"/>
      <c r="I143" s="89">
        <f t="shared" si="7"/>
        <v>0</v>
      </c>
      <c r="J143" s="90">
        <f t="shared" si="8"/>
        <v>0</v>
      </c>
    </row>
    <row r="144" spans="1:10" x14ac:dyDescent="0.25">
      <c r="A144" s="88">
        <f t="shared" si="9"/>
        <v>130</v>
      </c>
      <c r="B144" s="69" t="s">
        <v>199</v>
      </c>
      <c r="C144" s="74" t="s">
        <v>73</v>
      </c>
      <c r="D144" s="74">
        <v>8</v>
      </c>
      <c r="E144" s="60"/>
      <c r="F144" s="61"/>
      <c r="G144" s="62"/>
      <c r="H144" s="62"/>
      <c r="I144" s="89">
        <f t="shared" si="7"/>
        <v>0</v>
      </c>
      <c r="J144" s="90">
        <f t="shared" si="8"/>
        <v>0</v>
      </c>
    </row>
    <row r="145" spans="1:10" x14ac:dyDescent="0.25">
      <c r="A145" s="88">
        <f t="shared" ref="A145:A162" si="10">A144+1</f>
        <v>131</v>
      </c>
      <c r="B145" s="69" t="s">
        <v>200</v>
      </c>
      <c r="C145" s="74" t="s">
        <v>73</v>
      </c>
      <c r="D145" s="74">
        <v>5</v>
      </c>
      <c r="E145" s="60"/>
      <c r="F145" s="61"/>
      <c r="G145" s="62"/>
      <c r="H145" s="62"/>
      <c r="I145" s="89">
        <f t="shared" ref="I145:I161" si="11">D145*G145</f>
        <v>0</v>
      </c>
      <c r="J145" s="90">
        <f t="shared" ref="J145:J161" si="12">D145*H145</f>
        <v>0</v>
      </c>
    </row>
    <row r="146" spans="1:10" x14ac:dyDescent="0.25">
      <c r="A146" s="88">
        <f t="shared" si="10"/>
        <v>132</v>
      </c>
      <c r="B146" s="69" t="s">
        <v>201</v>
      </c>
      <c r="C146" s="74" t="s">
        <v>73</v>
      </c>
      <c r="D146" s="74">
        <v>500</v>
      </c>
      <c r="E146" s="60"/>
      <c r="F146" s="61"/>
      <c r="G146" s="62"/>
      <c r="H146" s="62"/>
      <c r="I146" s="89">
        <f t="shared" si="11"/>
        <v>0</v>
      </c>
      <c r="J146" s="90">
        <f t="shared" si="12"/>
        <v>0</v>
      </c>
    </row>
    <row r="147" spans="1:10" x14ac:dyDescent="0.25">
      <c r="A147" s="88">
        <f t="shared" si="10"/>
        <v>133</v>
      </c>
      <c r="B147" s="69" t="s">
        <v>202</v>
      </c>
      <c r="C147" s="74" t="s">
        <v>73</v>
      </c>
      <c r="D147" s="74">
        <v>10</v>
      </c>
      <c r="E147" s="60"/>
      <c r="F147" s="61"/>
      <c r="G147" s="62"/>
      <c r="H147" s="62"/>
      <c r="I147" s="89">
        <f t="shared" si="11"/>
        <v>0</v>
      </c>
      <c r="J147" s="90">
        <f t="shared" si="12"/>
        <v>0</v>
      </c>
    </row>
    <row r="148" spans="1:10" ht="26.4" x14ac:dyDescent="0.25">
      <c r="A148" s="88">
        <f t="shared" si="10"/>
        <v>134</v>
      </c>
      <c r="B148" s="69" t="s">
        <v>203</v>
      </c>
      <c r="C148" s="70" t="s">
        <v>73</v>
      </c>
      <c r="D148" s="70">
        <v>10</v>
      </c>
      <c r="E148" s="60"/>
      <c r="F148" s="61"/>
      <c r="G148" s="62"/>
      <c r="H148" s="62"/>
      <c r="I148" s="89">
        <f t="shared" si="11"/>
        <v>0</v>
      </c>
      <c r="J148" s="90">
        <f t="shared" si="12"/>
        <v>0</v>
      </c>
    </row>
    <row r="149" spans="1:10" ht="26.4" x14ac:dyDescent="0.25">
      <c r="A149" s="88">
        <f t="shared" si="10"/>
        <v>135</v>
      </c>
      <c r="B149" s="69" t="s">
        <v>204</v>
      </c>
      <c r="C149" s="70" t="s">
        <v>73</v>
      </c>
      <c r="D149" s="70">
        <v>10</v>
      </c>
      <c r="E149" s="60"/>
      <c r="F149" s="61"/>
      <c r="G149" s="62"/>
      <c r="H149" s="62"/>
      <c r="I149" s="89">
        <f t="shared" si="11"/>
        <v>0</v>
      </c>
      <c r="J149" s="90">
        <f t="shared" si="12"/>
        <v>0</v>
      </c>
    </row>
    <row r="150" spans="1:10" ht="39.6" x14ac:dyDescent="0.25">
      <c r="A150" s="88">
        <f t="shared" si="10"/>
        <v>136</v>
      </c>
      <c r="B150" s="92" t="s">
        <v>205</v>
      </c>
      <c r="C150" s="70" t="s">
        <v>73</v>
      </c>
      <c r="D150" s="70">
        <v>50</v>
      </c>
      <c r="E150" s="60"/>
      <c r="F150" s="61"/>
      <c r="G150" s="62"/>
      <c r="H150" s="62"/>
      <c r="I150" s="89">
        <f t="shared" si="11"/>
        <v>0</v>
      </c>
      <c r="J150" s="90">
        <f t="shared" si="12"/>
        <v>0</v>
      </c>
    </row>
    <row r="151" spans="1:10" ht="26.4" x14ac:dyDescent="0.25">
      <c r="A151" s="88">
        <f t="shared" si="10"/>
        <v>137</v>
      </c>
      <c r="B151" s="92" t="s">
        <v>206</v>
      </c>
      <c r="C151" s="70" t="s">
        <v>73</v>
      </c>
      <c r="D151" s="70">
        <v>50</v>
      </c>
      <c r="E151" s="60"/>
      <c r="F151" s="61"/>
      <c r="G151" s="62"/>
      <c r="H151" s="62"/>
      <c r="I151" s="89">
        <f t="shared" si="11"/>
        <v>0</v>
      </c>
      <c r="J151" s="90">
        <f t="shared" si="12"/>
        <v>0</v>
      </c>
    </row>
    <row r="152" spans="1:10" x14ac:dyDescent="0.25">
      <c r="A152" s="88">
        <f t="shared" si="10"/>
        <v>138</v>
      </c>
      <c r="B152" s="80" t="s">
        <v>207</v>
      </c>
      <c r="C152" s="70" t="s">
        <v>73</v>
      </c>
      <c r="D152" s="70">
        <v>4000</v>
      </c>
      <c r="E152" s="60"/>
      <c r="F152" s="61"/>
      <c r="G152" s="62"/>
      <c r="H152" s="62"/>
      <c r="I152" s="89">
        <f t="shared" si="11"/>
        <v>0</v>
      </c>
      <c r="J152" s="90">
        <f t="shared" si="12"/>
        <v>0</v>
      </c>
    </row>
    <row r="153" spans="1:10" ht="26.4" x14ac:dyDescent="0.25">
      <c r="A153" s="88">
        <f t="shared" si="10"/>
        <v>139</v>
      </c>
      <c r="B153" s="80" t="s">
        <v>208</v>
      </c>
      <c r="C153" s="70" t="s">
        <v>73</v>
      </c>
      <c r="D153" s="70">
        <v>400</v>
      </c>
      <c r="E153" s="60"/>
      <c r="F153" s="61"/>
      <c r="G153" s="62"/>
      <c r="H153" s="62"/>
      <c r="I153" s="89">
        <f t="shared" si="11"/>
        <v>0</v>
      </c>
      <c r="J153" s="90">
        <f t="shared" si="12"/>
        <v>0</v>
      </c>
    </row>
    <row r="154" spans="1:10" ht="26.4" x14ac:dyDescent="0.25">
      <c r="A154" s="88">
        <f t="shared" si="10"/>
        <v>140</v>
      </c>
      <c r="B154" s="80" t="s">
        <v>209</v>
      </c>
      <c r="C154" s="70" t="s">
        <v>73</v>
      </c>
      <c r="D154" s="70">
        <v>400</v>
      </c>
      <c r="E154" s="60"/>
      <c r="F154" s="61"/>
      <c r="G154" s="62"/>
      <c r="H154" s="62"/>
      <c r="I154" s="89">
        <f t="shared" si="11"/>
        <v>0</v>
      </c>
      <c r="J154" s="90">
        <f t="shared" si="12"/>
        <v>0</v>
      </c>
    </row>
    <row r="155" spans="1:10" ht="26.4" x14ac:dyDescent="0.25">
      <c r="A155" s="88">
        <f t="shared" si="10"/>
        <v>141</v>
      </c>
      <c r="B155" s="80" t="s">
        <v>210</v>
      </c>
      <c r="C155" s="70" t="s">
        <v>73</v>
      </c>
      <c r="D155" s="70">
        <v>400</v>
      </c>
      <c r="E155" s="60"/>
      <c r="F155" s="61"/>
      <c r="G155" s="62"/>
      <c r="H155" s="62"/>
      <c r="I155" s="89">
        <f t="shared" si="11"/>
        <v>0</v>
      </c>
      <c r="J155" s="90">
        <f t="shared" si="12"/>
        <v>0</v>
      </c>
    </row>
    <row r="156" spans="1:10" x14ac:dyDescent="0.25">
      <c r="A156" s="88">
        <f t="shared" si="10"/>
        <v>142</v>
      </c>
      <c r="B156" s="80" t="s">
        <v>211</v>
      </c>
      <c r="C156" s="70" t="s">
        <v>73</v>
      </c>
      <c r="D156" s="70">
        <v>20</v>
      </c>
      <c r="E156" s="60"/>
      <c r="F156" s="61"/>
      <c r="G156" s="62"/>
      <c r="H156" s="62"/>
      <c r="I156" s="89">
        <f t="shared" si="11"/>
        <v>0</v>
      </c>
      <c r="J156" s="90">
        <f t="shared" si="12"/>
        <v>0</v>
      </c>
    </row>
    <row r="157" spans="1:10" x14ac:dyDescent="0.25">
      <c r="A157" s="88">
        <f t="shared" si="10"/>
        <v>143</v>
      </c>
      <c r="B157" s="80" t="s">
        <v>212</v>
      </c>
      <c r="C157" s="70" t="s">
        <v>73</v>
      </c>
      <c r="D157" s="70">
        <v>20</v>
      </c>
      <c r="E157" s="60"/>
      <c r="F157" s="61"/>
      <c r="G157" s="62"/>
      <c r="H157" s="62"/>
      <c r="I157" s="89">
        <f t="shared" si="11"/>
        <v>0</v>
      </c>
      <c r="J157" s="90">
        <f t="shared" si="12"/>
        <v>0</v>
      </c>
    </row>
    <row r="158" spans="1:10" ht="39.6" x14ac:dyDescent="0.25">
      <c r="A158" s="88">
        <f t="shared" si="10"/>
        <v>144</v>
      </c>
      <c r="B158" s="93" t="s">
        <v>213</v>
      </c>
      <c r="C158" s="106" t="s">
        <v>221</v>
      </c>
      <c r="D158" s="70">
        <v>20</v>
      </c>
      <c r="E158" s="60"/>
      <c r="F158" s="61"/>
      <c r="G158" s="62"/>
      <c r="H158" s="62"/>
      <c r="I158" s="89">
        <f t="shared" si="11"/>
        <v>0</v>
      </c>
      <c r="J158" s="90">
        <f t="shared" si="12"/>
        <v>0</v>
      </c>
    </row>
    <row r="159" spans="1:10" x14ac:dyDescent="0.25">
      <c r="A159" s="88">
        <f t="shared" si="10"/>
        <v>145</v>
      </c>
      <c r="B159" s="80" t="s">
        <v>214</v>
      </c>
      <c r="C159" s="70" t="s">
        <v>73</v>
      </c>
      <c r="D159" s="70">
        <v>50</v>
      </c>
      <c r="E159" s="60"/>
      <c r="F159" s="61"/>
      <c r="G159" s="62"/>
      <c r="H159" s="62"/>
      <c r="I159" s="89">
        <f t="shared" si="11"/>
        <v>0</v>
      </c>
      <c r="J159" s="90">
        <f t="shared" si="12"/>
        <v>0</v>
      </c>
    </row>
    <row r="160" spans="1:10" x14ac:dyDescent="0.25">
      <c r="A160" s="88">
        <f t="shared" si="10"/>
        <v>146</v>
      </c>
      <c r="B160" s="80" t="s">
        <v>215</v>
      </c>
      <c r="C160" s="70" t="s">
        <v>73</v>
      </c>
      <c r="D160" s="70">
        <v>1000</v>
      </c>
      <c r="E160" s="60"/>
      <c r="F160" s="61"/>
      <c r="G160" s="62"/>
      <c r="H160" s="62"/>
      <c r="I160" s="89">
        <f t="shared" si="11"/>
        <v>0</v>
      </c>
      <c r="J160" s="90">
        <f t="shared" si="12"/>
        <v>0</v>
      </c>
    </row>
    <row r="161" spans="1:10" s="97" customFormat="1" x14ac:dyDescent="0.25">
      <c r="A161" s="88">
        <f t="shared" si="10"/>
        <v>147</v>
      </c>
      <c r="B161" s="93" t="s">
        <v>217</v>
      </c>
      <c r="C161" s="94" t="s">
        <v>73</v>
      </c>
      <c r="D161" s="94">
        <v>1</v>
      </c>
      <c r="E161" s="63"/>
      <c r="F161" s="64"/>
      <c r="G161" s="65"/>
      <c r="H161" s="65"/>
      <c r="I161" s="95">
        <f t="shared" si="11"/>
        <v>0</v>
      </c>
      <c r="J161" s="96">
        <f t="shared" si="12"/>
        <v>0</v>
      </c>
    </row>
    <row r="162" spans="1:10" s="97" customFormat="1" ht="13.8" thickBot="1" x14ac:dyDescent="0.3">
      <c r="A162" s="98">
        <f t="shared" si="10"/>
        <v>148</v>
      </c>
      <c r="B162" s="99" t="s">
        <v>216</v>
      </c>
      <c r="C162" s="79" t="s">
        <v>73</v>
      </c>
      <c r="D162" s="79">
        <v>10</v>
      </c>
      <c r="E162" s="66"/>
      <c r="F162" s="67"/>
      <c r="G162" s="68"/>
      <c r="H162" s="68"/>
      <c r="I162" s="100">
        <f t="shared" ref="I162" si="13">D162*G162</f>
        <v>0</v>
      </c>
      <c r="J162" s="101">
        <f t="shared" ref="J162" si="14">D162*H162</f>
        <v>0</v>
      </c>
    </row>
    <row r="163" spans="1:10" s="102" customFormat="1" ht="13.8" thickBot="1" x14ac:dyDescent="0.3">
      <c r="A163" s="43"/>
      <c r="B163" s="43"/>
      <c r="C163" s="43"/>
      <c r="D163" s="43"/>
      <c r="E163" s="43"/>
      <c r="F163" s="43"/>
      <c r="G163" s="51"/>
      <c r="H163" s="51" t="s">
        <v>34</v>
      </c>
      <c r="I163" s="44">
        <f>SUM(I15:I162)</f>
        <v>0</v>
      </c>
      <c r="J163" s="45">
        <f>SUM(J15:J162)</f>
        <v>0</v>
      </c>
    </row>
    <row r="164" spans="1:10" s="102" customFormat="1" x14ac:dyDescent="0.25">
      <c r="A164" s="43"/>
      <c r="B164" s="43"/>
      <c r="C164" s="71"/>
      <c r="D164" s="71"/>
      <c r="E164" s="71"/>
      <c r="F164" s="43"/>
      <c r="G164" s="43"/>
      <c r="H164" s="43"/>
      <c r="I164" s="47"/>
    </row>
    <row r="165" spans="1:10" s="102" customFormat="1" x14ac:dyDescent="0.25">
      <c r="A165" s="46" t="s">
        <v>68</v>
      </c>
      <c r="B165" s="103"/>
      <c r="C165" s="47"/>
      <c r="D165" s="47"/>
      <c r="E165" s="47"/>
      <c r="F165" s="104"/>
      <c r="G165" s="39"/>
      <c r="H165" s="104"/>
      <c r="I165" s="104"/>
    </row>
    <row r="166" spans="1:10" s="102" customFormat="1" x14ac:dyDescent="0.25">
      <c r="A166" s="104"/>
      <c r="B166" s="103"/>
      <c r="C166" s="47"/>
      <c r="D166" s="47"/>
      <c r="E166" s="47"/>
      <c r="F166" s="104"/>
      <c r="G166" s="39"/>
      <c r="H166" s="104"/>
      <c r="I166" s="104"/>
    </row>
    <row r="167" spans="1:10" x14ac:dyDescent="0.25">
      <c r="A167" s="48" t="s">
        <v>69</v>
      </c>
    </row>
    <row r="168" spans="1:10" x14ac:dyDescent="0.25">
      <c r="A168" s="49" t="s">
        <v>70</v>
      </c>
    </row>
    <row r="170" spans="1:10" s="102" customFormat="1" x14ac:dyDescent="0.25">
      <c r="A170" s="55" t="s">
        <v>37</v>
      </c>
      <c r="B170" s="55"/>
      <c r="C170" s="50"/>
      <c r="D170" s="50"/>
      <c r="E170" s="50" t="s">
        <v>38</v>
      </c>
      <c r="F170" s="55"/>
      <c r="G170" s="55"/>
      <c r="H170" s="55" t="s">
        <v>8</v>
      </c>
      <c r="I170" s="55"/>
      <c r="J170" s="56"/>
    </row>
    <row r="171" spans="1:10" s="102" customFormat="1" x14ac:dyDescent="0.25">
      <c r="A171" s="55"/>
      <c r="B171" s="55"/>
      <c r="C171" s="50"/>
      <c r="D171" s="50"/>
      <c r="E171" s="50"/>
      <c r="F171" s="55"/>
      <c r="G171" s="55"/>
      <c r="H171" s="55"/>
      <c r="I171" s="55"/>
      <c r="J171" s="56"/>
    </row>
    <row r="172" spans="1:10" s="102" customFormat="1" x14ac:dyDescent="0.25">
      <c r="A172" s="55"/>
      <c r="B172" s="55"/>
      <c r="C172" s="50"/>
      <c r="D172" s="50"/>
      <c r="E172" s="50"/>
      <c r="F172" s="55"/>
      <c r="G172" s="55"/>
      <c r="H172" s="55" t="s">
        <v>9</v>
      </c>
      <c r="I172" s="55"/>
      <c r="J172" s="56"/>
    </row>
    <row r="173" spans="1:10" s="102" customFormat="1" x14ac:dyDescent="0.25">
      <c r="A173" s="109" t="s">
        <v>232</v>
      </c>
      <c r="B173" s="56"/>
      <c r="C173" s="50"/>
      <c r="D173" s="50"/>
      <c r="E173" s="50"/>
      <c r="F173" s="56"/>
      <c r="G173" s="56"/>
      <c r="H173" s="56"/>
      <c r="I173" s="56"/>
      <c r="J173" s="56"/>
    </row>
  </sheetData>
  <sheetProtection formatColumns="0" formatRows="0"/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fitToHeight="0" orientation="landscape" r:id="rId1"/>
  <headerFooter>
    <oddHeader>&amp;LOŠ MISLINJA&amp;CJavni razpis za oddajo javnega naročila blaga po odprtem postopku:
SUKCESIVNA DOBAVA ŽIVIL&amp;ROBRAZEC 16/11</oddHeader>
    <oddFooter>&amp;R&amp;P/&amp;N</oddFooter>
  </headerFooter>
  <rowBreaks count="4" manualBreakCount="4">
    <brk id="40" max="9" man="1"/>
    <brk id="79" max="9" man="1"/>
    <brk id="103" max="9" man="1"/>
    <brk id="1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0"/>
  <sheetViews>
    <sheetView zoomScaleNormal="100" workbookViewId="0">
      <pane ySplit="9" topLeftCell="A10" activePane="bottomLeft" state="frozen"/>
      <selection pane="bottomLeft" activeCell="A87" sqref="A87"/>
    </sheetView>
  </sheetViews>
  <sheetFormatPr defaultColWidth="8.77734375" defaultRowHeight="14.4" x14ac:dyDescent="0.3"/>
  <cols>
    <col min="1" max="1" width="4.44140625" customWidth="1"/>
    <col min="2" max="2" width="32.77734375" customWidth="1"/>
    <col min="3" max="3" width="9.44140625" customWidth="1"/>
    <col min="4" max="4" width="9.44140625" style="36" customWidth="1"/>
    <col min="5" max="5" width="26" customWidth="1"/>
    <col min="6" max="6" width="11.44140625" customWidth="1"/>
    <col min="7" max="7" width="20.77734375" customWidth="1"/>
    <col min="8" max="8" width="12.77734375" customWidth="1"/>
    <col min="9" max="9" width="0.21875" hidden="1" customWidth="1"/>
    <col min="10" max="10" width="13.44140625" customWidth="1"/>
    <col min="11" max="11" width="15.77734375" customWidth="1"/>
  </cols>
  <sheetData>
    <row r="1" spans="1:11" x14ac:dyDescent="0.3">
      <c r="A1" s="2" t="s">
        <v>32</v>
      </c>
      <c r="B1" s="2"/>
      <c r="C1" s="1"/>
      <c r="D1" s="33"/>
      <c r="E1" s="1"/>
      <c r="F1" s="1"/>
      <c r="G1" s="1"/>
      <c r="H1" s="1"/>
      <c r="I1" s="1"/>
      <c r="J1" s="17"/>
      <c r="K1" s="17"/>
    </row>
    <row r="2" spans="1:11" x14ac:dyDescent="0.3">
      <c r="A2" s="1"/>
      <c r="B2" s="1"/>
      <c r="C2" s="1"/>
      <c r="D2" s="33"/>
      <c r="E2" s="1"/>
      <c r="F2" s="1"/>
      <c r="G2" s="1"/>
      <c r="H2" s="1"/>
      <c r="I2" s="1"/>
      <c r="J2" s="1"/>
      <c r="K2" s="1"/>
    </row>
    <row r="3" spans="1:11" x14ac:dyDescent="0.3">
      <c r="A3" s="111" t="s">
        <v>31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x14ac:dyDescent="0.3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1" x14ac:dyDescent="0.3">
      <c r="A5" s="1"/>
      <c r="B5" s="1"/>
      <c r="C5" s="1"/>
      <c r="D5" s="33"/>
      <c r="E5" s="1"/>
      <c r="F5" s="1"/>
      <c r="G5" s="1"/>
      <c r="H5" s="1"/>
      <c r="I5" s="1"/>
      <c r="J5" s="1"/>
      <c r="K5" s="1"/>
    </row>
    <row r="6" spans="1:11" x14ac:dyDescent="0.3">
      <c r="A6" s="113" t="s">
        <v>43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5" thickBot="1" x14ac:dyDescent="0.35">
      <c r="A7" s="7"/>
      <c r="B7" s="7"/>
      <c r="C7" s="7"/>
      <c r="D7" s="34"/>
      <c r="E7" s="7"/>
      <c r="F7" s="7"/>
      <c r="G7" s="7"/>
      <c r="H7" s="7"/>
      <c r="I7" s="7"/>
      <c r="J7" s="7"/>
      <c r="K7" s="7"/>
    </row>
    <row r="8" spans="1:11" s="28" customFormat="1" ht="12.6" thickBot="1" x14ac:dyDescent="0.3">
      <c r="A8" s="26">
        <v>1</v>
      </c>
      <c r="B8" s="26">
        <v>2</v>
      </c>
      <c r="C8" s="26">
        <v>3</v>
      </c>
      <c r="D8" s="26">
        <v>4</v>
      </c>
      <c r="E8" s="29">
        <v>5</v>
      </c>
      <c r="F8" s="26">
        <v>6</v>
      </c>
      <c r="G8" s="26">
        <v>7</v>
      </c>
      <c r="H8" s="26">
        <v>8</v>
      </c>
      <c r="I8" s="27"/>
      <c r="J8" s="26">
        <v>9</v>
      </c>
      <c r="K8" s="26">
        <v>10</v>
      </c>
    </row>
    <row r="9" spans="1:11" ht="42.75" customHeight="1" thickBot="1" x14ac:dyDescent="0.35">
      <c r="A9" s="16" t="s">
        <v>28</v>
      </c>
      <c r="B9" s="16" t="s">
        <v>39</v>
      </c>
      <c r="C9" s="16" t="s">
        <v>35</v>
      </c>
      <c r="D9" s="16" t="s">
        <v>29</v>
      </c>
      <c r="E9" s="22" t="s">
        <v>36</v>
      </c>
      <c r="F9" s="16" t="s">
        <v>33</v>
      </c>
      <c r="G9" s="16" t="s">
        <v>30</v>
      </c>
      <c r="H9" s="16" t="s">
        <v>0</v>
      </c>
      <c r="I9" s="18"/>
      <c r="J9" s="16" t="s">
        <v>1</v>
      </c>
      <c r="K9" s="16" t="s">
        <v>40</v>
      </c>
    </row>
    <row r="10" spans="1:11" ht="24.75" customHeight="1" x14ac:dyDescent="0.3">
      <c r="A10" s="23" t="s">
        <v>2</v>
      </c>
      <c r="B10" s="32" t="s">
        <v>45</v>
      </c>
      <c r="C10" s="19" t="s">
        <v>27</v>
      </c>
      <c r="D10" s="37">
        <v>400</v>
      </c>
      <c r="E10" s="11"/>
      <c r="F10" s="12"/>
      <c r="G10" s="12"/>
      <c r="H10" s="13"/>
      <c r="I10" s="5"/>
      <c r="J10" s="13"/>
      <c r="K10" s="14"/>
    </row>
    <row r="11" spans="1:11" ht="24.75" customHeight="1" x14ac:dyDescent="0.3">
      <c r="A11" s="23" t="s">
        <v>3</v>
      </c>
      <c r="B11" s="32" t="s">
        <v>44</v>
      </c>
      <c r="C11" s="19" t="s">
        <v>27</v>
      </c>
      <c r="D11" s="38">
        <v>200</v>
      </c>
      <c r="E11" s="11"/>
      <c r="F11" s="12"/>
      <c r="G11" s="12"/>
      <c r="H11" s="13"/>
      <c r="I11" s="5"/>
      <c r="J11" s="13"/>
      <c r="K11" s="14"/>
    </row>
    <row r="12" spans="1:11" ht="24.75" customHeight="1" x14ac:dyDescent="0.3">
      <c r="A12" s="23" t="s">
        <v>4</v>
      </c>
      <c r="B12" s="32" t="s">
        <v>55</v>
      </c>
      <c r="C12" s="19" t="s">
        <v>7</v>
      </c>
      <c r="D12" s="38">
        <v>40</v>
      </c>
      <c r="E12" s="11"/>
      <c r="F12" s="12"/>
      <c r="G12" s="12"/>
      <c r="H12" s="13"/>
      <c r="I12" s="5"/>
      <c r="J12" s="13"/>
      <c r="K12" s="14"/>
    </row>
    <row r="13" spans="1:11" ht="24.75" customHeight="1" x14ac:dyDescent="0.3">
      <c r="A13" s="23" t="s">
        <v>5</v>
      </c>
      <c r="B13" s="32" t="s">
        <v>63</v>
      </c>
      <c r="C13" s="19" t="s">
        <v>27</v>
      </c>
      <c r="D13" s="38">
        <v>200</v>
      </c>
      <c r="E13" s="11"/>
      <c r="F13" s="12"/>
      <c r="G13" s="12"/>
      <c r="H13" s="13"/>
      <c r="I13" s="5"/>
      <c r="J13" s="13"/>
      <c r="K13" s="14"/>
    </row>
    <row r="14" spans="1:11" ht="24.75" customHeight="1" x14ac:dyDescent="0.3">
      <c r="A14" s="23" t="s">
        <v>6</v>
      </c>
      <c r="B14" s="32" t="s">
        <v>46</v>
      </c>
      <c r="C14" s="19" t="s">
        <v>27</v>
      </c>
      <c r="D14" s="38">
        <v>200</v>
      </c>
      <c r="E14" s="11"/>
      <c r="F14" s="12"/>
      <c r="G14" s="12"/>
      <c r="H14" s="13"/>
      <c r="I14" s="5"/>
      <c r="J14" s="13"/>
      <c r="K14" s="14"/>
    </row>
    <row r="15" spans="1:11" ht="24.75" customHeight="1" x14ac:dyDescent="0.3">
      <c r="A15" s="23" t="s">
        <v>10</v>
      </c>
      <c r="B15" s="32" t="s">
        <v>56</v>
      </c>
      <c r="C15" s="19" t="s">
        <v>7</v>
      </c>
      <c r="D15" s="38">
        <v>20</v>
      </c>
      <c r="E15" s="11"/>
      <c r="F15" s="12"/>
      <c r="G15" s="12"/>
      <c r="H15" s="13"/>
      <c r="I15" s="5"/>
      <c r="J15" s="13"/>
      <c r="K15" s="14"/>
    </row>
    <row r="16" spans="1:11" ht="24.75" customHeight="1" x14ac:dyDescent="0.3">
      <c r="A16" s="23" t="s">
        <v>11</v>
      </c>
      <c r="B16" s="32" t="s">
        <v>47</v>
      </c>
      <c r="C16" s="19" t="s">
        <v>27</v>
      </c>
      <c r="D16" s="38">
        <v>200</v>
      </c>
      <c r="E16" s="11"/>
      <c r="F16" s="12"/>
      <c r="G16" s="12"/>
      <c r="H16" s="13"/>
      <c r="I16" s="5"/>
      <c r="J16" s="13"/>
      <c r="K16" s="14"/>
    </row>
    <row r="17" spans="1:11" ht="24.75" customHeight="1" x14ac:dyDescent="0.3">
      <c r="A17" s="23" t="s">
        <v>12</v>
      </c>
      <c r="B17" s="32" t="s">
        <v>48</v>
      </c>
      <c r="C17" s="19" t="s">
        <v>27</v>
      </c>
      <c r="D17" s="38">
        <v>200</v>
      </c>
      <c r="E17" s="11"/>
      <c r="F17" s="12"/>
      <c r="G17" s="12"/>
      <c r="H17" s="13"/>
      <c r="I17" s="5"/>
      <c r="J17" s="13"/>
      <c r="K17" s="14"/>
    </row>
    <row r="18" spans="1:11" ht="24.75" customHeight="1" x14ac:dyDescent="0.3">
      <c r="A18" s="23" t="s">
        <v>13</v>
      </c>
      <c r="B18" s="32" t="s">
        <v>57</v>
      </c>
      <c r="C18" s="19" t="s">
        <v>7</v>
      </c>
      <c r="D18" s="38">
        <v>20</v>
      </c>
      <c r="E18" s="11"/>
      <c r="F18" s="12"/>
      <c r="G18" s="12"/>
      <c r="H18" s="13"/>
      <c r="I18" s="5"/>
      <c r="J18" s="13"/>
      <c r="K18" s="14"/>
    </row>
    <row r="19" spans="1:11" ht="24.75" customHeight="1" x14ac:dyDescent="0.3">
      <c r="A19" s="23" t="s">
        <v>14</v>
      </c>
      <c r="B19" s="30" t="s">
        <v>49</v>
      </c>
      <c r="C19" s="19" t="s">
        <v>27</v>
      </c>
      <c r="D19" s="20">
        <v>400</v>
      </c>
      <c r="E19" s="10"/>
      <c r="F19" s="3"/>
      <c r="G19" s="3"/>
      <c r="H19" s="4"/>
      <c r="I19" s="5"/>
      <c r="J19" s="4"/>
      <c r="K19" s="15"/>
    </row>
    <row r="20" spans="1:11" ht="24.75" customHeight="1" x14ac:dyDescent="0.3">
      <c r="A20" s="23" t="s">
        <v>15</v>
      </c>
      <c r="B20" s="30" t="s">
        <v>50</v>
      </c>
      <c r="C20" s="19" t="s">
        <v>27</v>
      </c>
      <c r="D20" s="20">
        <v>400</v>
      </c>
      <c r="E20" s="10"/>
      <c r="F20" s="3"/>
      <c r="G20" s="3"/>
      <c r="H20" s="4"/>
      <c r="I20" s="5"/>
      <c r="J20" s="4"/>
      <c r="K20" s="15"/>
    </row>
    <row r="21" spans="1:11" ht="24.75" customHeight="1" x14ac:dyDescent="0.3">
      <c r="A21" s="23" t="s">
        <v>16</v>
      </c>
      <c r="B21" s="30" t="s">
        <v>62</v>
      </c>
      <c r="C21" s="19" t="s">
        <v>27</v>
      </c>
      <c r="D21" s="20">
        <v>400</v>
      </c>
      <c r="E21" s="10"/>
      <c r="F21" s="3"/>
      <c r="G21" s="3"/>
      <c r="H21" s="4"/>
      <c r="I21" s="5"/>
      <c r="J21" s="4"/>
      <c r="K21" s="15"/>
    </row>
    <row r="22" spans="1:11" ht="24.75" customHeight="1" x14ac:dyDescent="0.3">
      <c r="A22" s="23" t="s">
        <v>17</v>
      </c>
      <c r="B22" s="30" t="s">
        <v>51</v>
      </c>
      <c r="C22" s="19" t="s">
        <v>27</v>
      </c>
      <c r="D22" s="20">
        <v>200</v>
      </c>
      <c r="E22" s="10"/>
      <c r="F22" s="3"/>
      <c r="G22" s="3"/>
      <c r="H22" s="4"/>
      <c r="I22" s="5"/>
      <c r="J22" s="4"/>
      <c r="K22" s="15"/>
    </row>
    <row r="23" spans="1:11" ht="24.75" customHeight="1" x14ac:dyDescent="0.3">
      <c r="A23" s="23" t="s">
        <v>18</v>
      </c>
      <c r="B23" s="31" t="s">
        <v>52</v>
      </c>
      <c r="C23" s="19" t="s">
        <v>27</v>
      </c>
      <c r="D23" s="20">
        <v>400</v>
      </c>
      <c r="E23" s="10"/>
      <c r="F23" s="3"/>
      <c r="G23" s="3"/>
      <c r="H23" s="4"/>
      <c r="I23" s="4"/>
      <c r="J23" s="4"/>
      <c r="K23" s="15"/>
    </row>
    <row r="24" spans="1:11" ht="24.75" customHeight="1" x14ac:dyDescent="0.3">
      <c r="A24" s="23" t="s">
        <v>19</v>
      </c>
      <c r="B24" s="31" t="s">
        <v>53</v>
      </c>
      <c r="C24" s="19" t="s">
        <v>27</v>
      </c>
      <c r="D24" s="20">
        <v>400</v>
      </c>
      <c r="E24" s="10"/>
      <c r="F24" s="3"/>
      <c r="G24" s="3"/>
      <c r="H24" s="4"/>
      <c r="I24" s="4"/>
      <c r="J24" s="4"/>
      <c r="K24" s="15"/>
    </row>
    <row r="25" spans="1:11" ht="24.75" customHeight="1" x14ac:dyDescent="0.3">
      <c r="A25" s="23" t="s">
        <v>20</v>
      </c>
      <c r="B25" s="31" t="s">
        <v>59</v>
      </c>
      <c r="C25" s="19" t="s">
        <v>27</v>
      </c>
      <c r="D25" s="20">
        <v>400</v>
      </c>
      <c r="E25" s="10"/>
      <c r="F25" s="3"/>
      <c r="G25" s="3"/>
      <c r="H25" s="4"/>
      <c r="I25" s="4"/>
      <c r="J25" s="4"/>
      <c r="K25" s="15"/>
    </row>
    <row r="26" spans="1:11" ht="24.75" customHeight="1" x14ac:dyDescent="0.3">
      <c r="A26" s="23" t="s">
        <v>21</v>
      </c>
      <c r="B26" s="31" t="s">
        <v>60</v>
      </c>
      <c r="C26" s="19" t="s">
        <v>27</v>
      </c>
      <c r="D26" s="20">
        <v>200</v>
      </c>
      <c r="E26" s="10"/>
      <c r="F26" s="3"/>
      <c r="G26" s="3"/>
      <c r="H26" s="4"/>
      <c r="I26" s="4"/>
      <c r="J26" s="4"/>
      <c r="K26" s="15"/>
    </row>
    <row r="27" spans="1:11" ht="24.75" customHeight="1" x14ac:dyDescent="0.3">
      <c r="A27" s="23" t="s">
        <v>22</v>
      </c>
      <c r="B27" s="31" t="s">
        <v>61</v>
      </c>
      <c r="C27" s="19" t="s">
        <v>27</v>
      </c>
      <c r="D27" s="20">
        <v>400</v>
      </c>
      <c r="E27" s="10"/>
      <c r="F27" s="3"/>
      <c r="G27" s="3"/>
      <c r="H27" s="4"/>
      <c r="I27" s="4"/>
      <c r="J27" s="4"/>
      <c r="K27" s="15"/>
    </row>
    <row r="28" spans="1:11" ht="24.75" customHeight="1" x14ac:dyDescent="0.3">
      <c r="A28" s="23" t="s">
        <v>23</v>
      </c>
      <c r="B28" s="31" t="s">
        <v>58</v>
      </c>
      <c r="C28" s="19" t="s">
        <v>27</v>
      </c>
      <c r="D28" s="20">
        <v>5</v>
      </c>
      <c r="E28" s="10"/>
      <c r="F28" s="3"/>
      <c r="G28" s="3"/>
      <c r="H28" s="4"/>
      <c r="I28" s="4"/>
      <c r="J28" s="4"/>
      <c r="K28" s="15"/>
    </row>
    <row r="29" spans="1:11" ht="24.75" customHeight="1" x14ac:dyDescent="0.3">
      <c r="A29" s="23" t="s">
        <v>24</v>
      </c>
      <c r="B29" s="31" t="s">
        <v>41</v>
      </c>
      <c r="C29" s="19" t="s">
        <v>27</v>
      </c>
      <c r="D29" s="20">
        <v>4</v>
      </c>
      <c r="E29" s="10"/>
      <c r="F29" s="3"/>
      <c r="G29" s="3"/>
      <c r="H29" s="4"/>
      <c r="I29" s="4"/>
      <c r="J29" s="4"/>
      <c r="K29" s="15"/>
    </row>
    <row r="30" spans="1:11" ht="24.75" customHeight="1" x14ac:dyDescent="0.3">
      <c r="A30" s="23" t="s">
        <v>25</v>
      </c>
      <c r="B30" s="31" t="s">
        <v>42</v>
      </c>
      <c r="C30" s="19" t="s">
        <v>27</v>
      </c>
      <c r="D30" s="20">
        <v>4</v>
      </c>
      <c r="E30" s="10"/>
      <c r="F30" s="3"/>
      <c r="G30" s="3"/>
      <c r="H30" s="4"/>
      <c r="I30" s="4"/>
      <c r="J30" s="4"/>
      <c r="K30" s="15"/>
    </row>
    <row r="31" spans="1:11" ht="24.75" customHeight="1" x14ac:dyDescent="0.3">
      <c r="A31" s="25" t="s">
        <v>26</v>
      </c>
      <c r="B31" s="31" t="s">
        <v>54</v>
      </c>
      <c r="C31" s="19" t="s">
        <v>27</v>
      </c>
      <c r="D31" s="20">
        <v>4</v>
      </c>
      <c r="E31" s="10"/>
      <c r="F31" s="3"/>
      <c r="G31" s="3"/>
      <c r="H31" s="4"/>
      <c r="I31" s="4"/>
      <c r="J31" s="4"/>
      <c r="K31" s="15"/>
    </row>
    <row r="32" spans="1:11" ht="24.75" customHeight="1" thickBot="1" x14ac:dyDescent="0.35">
      <c r="A32" s="24"/>
      <c r="B32" s="30"/>
      <c r="C32" s="19"/>
      <c r="D32" s="21"/>
      <c r="E32" s="10"/>
      <c r="F32" s="3"/>
      <c r="G32" s="3"/>
      <c r="H32" s="4"/>
      <c r="I32" s="4"/>
      <c r="J32" s="4"/>
      <c r="K32" s="15"/>
    </row>
    <row r="33" spans="1:11" x14ac:dyDescent="0.3">
      <c r="A33" s="114" t="s">
        <v>34</v>
      </c>
      <c r="B33" s="115"/>
      <c r="C33" s="115"/>
      <c r="D33" s="115"/>
      <c r="E33" s="115"/>
      <c r="F33" s="115"/>
      <c r="G33" s="115"/>
      <c r="H33" s="115"/>
      <c r="I33" s="115"/>
      <c r="J33" s="116"/>
      <c r="K33" s="123"/>
    </row>
    <row r="34" spans="1:11" ht="15" hidden="1" customHeight="1" x14ac:dyDescent="0.3">
      <c r="A34" s="117"/>
      <c r="B34" s="118"/>
      <c r="C34" s="118"/>
      <c r="D34" s="118"/>
      <c r="E34" s="118"/>
      <c r="F34" s="118"/>
      <c r="G34" s="118"/>
      <c r="H34" s="118"/>
      <c r="I34" s="118"/>
      <c r="J34" s="119"/>
      <c r="K34" s="124"/>
    </row>
    <row r="35" spans="1:11" ht="15" hidden="1" customHeight="1" x14ac:dyDescent="0.3">
      <c r="A35" s="117"/>
      <c r="B35" s="118"/>
      <c r="C35" s="118"/>
      <c r="D35" s="118"/>
      <c r="E35" s="118"/>
      <c r="F35" s="118"/>
      <c r="G35" s="118"/>
      <c r="H35" s="118"/>
      <c r="I35" s="118"/>
      <c r="J35" s="119"/>
      <c r="K35" s="124"/>
    </row>
    <row r="36" spans="1:11" ht="15" hidden="1" customHeight="1" x14ac:dyDescent="0.3">
      <c r="A36" s="117"/>
      <c r="B36" s="118"/>
      <c r="C36" s="118"/>
      <c r="D36" s="118"/>
      <c r="E36" s="118"/>
      <c r="F36" s="118"/>
      <c r="G36" s="118"/>
      <c r="H36" s="118"/>
      <c r="I36" s="118"/>
      <c r="J36" s="119"/>
      <c r="K36" s="124"/>
    </row>
    <row r="37" spans="1:11" ht="15" hidden="1" customHeight="1" x14ac:dyDescent="0.3">
      <c r="A37" s="117"/>
      <c r="B37" s="118"/>
      <c r="C37" s="118"/>
      <c r="D37" s="118"/>
      <c r="E37" s="118"/>
      <c r="F37" s="118"/>
      <c r="G37" s="118"/>
      <c r="H37" s="118"/>
      <c r="I37" s="118"/>
      <c r="J37" s="119"/>
      <c r="K37" s="124"/>
    </row>
    <row r="38" spans="1:11" ht="15" hidden="1" customHeight="1" x14ac:dyDescent="0.3">
      <c r="A38" s="117"/>
      <c r="B38" s="118"/>
      <c r="C38" s="118"/>
      <c r="D38" s="118"/>
      <c r="E38" s="118"/>
      <c r="F38" s="118"/>
      <c r="G38" s="118"/>
      <c r="H38" s="118"/>
      <c r="I38" s="118"/>
      <c r="J38" s="119"/>
      <c r="K38" s="124"/>
    </row>
    <row r="39" spans="1:11" ht="15" hidden="1" customHeight="1" x14ac:dyDescent="0.3">
      <c r="A39" s="117"/>
      <c r="B39" s="118"/>
      <c r="C39" s="118"/>
      <c r="D39" s="118"/>
      <c r="E39" s="118"/>
      <c r="F39" s="118"/>
      <c r="G39" s="118"/>
      <c r="H39" s="118"/>
      <c r="I39" s="118"/>
      <c r="J39" s="119"/>
      <c r="K39" s="124"/>
    </row>
    <row r="40" spans="1:11" ht="15" hidden="1" customHeight="1" x14ac:dyDescent="0.3">
      <c r="A40" s="117"/>
      <c r="B40" s="118"/>
      <c r="C40" s="118"/>
      <c r="D40" s="118"/>
      <c r="E40" s="118"/>
      <c r="F40" s="118"/>
      <c r="G40" s="118"/>
      <c r="H40" s="118"/>
      <c r="I40" s="118"/>
      <c r="J40" s="119"/>
      <c r="K40" s="124"/>
    </row>
    <row r="41" spans="1:11" ht="15" hidden="1" customHeight="1" x14ac:dyDescent="0.3">
      <c r="A41" s="117"/>
      <c r="B41" s="118"/>
      <c r="C41" s="118"/>
      <c r="D41" s="118"/>
      <c r="E41" s="118"/>
      <c r="F41" s="118"/>
      <c r="G41" s="118"/>
      <c r="H41" s="118"/>
      <c r="I41" s="118"/>
      <c r="J41" s="119"/>
      <c r="K41" s="124"/>
    </row>
    <row r="42" spans="1:11" ht="15" hidden="1" customHeight="1" x14ac:dyDescent="0.3">
      <c r="A42" s="117"/>
      <c r="B42" s="118"/>
      <c r="C42" s="118"/>
      <c r="D42" s="118"/>
      <c r="E42" s="118"/>
      <c r="F42" s="118"/>
      <c r="G42" s="118"/>
      <c r="H42" s="118"/>
      <c r="I42" s="118"/>
      <c r="J42" s="119"/>
      <c r="K42" s="124"/>
    </row>
    <row r="43" spans="1:11" ht="15" hidden="1" customHeight="1" x14ac:dyDescent="0.3">
      <c r="A43" s="117"/>
      <c r="B43" s="118"/>
      <c r="C43" s="118"/>
      <c r="D43" s="118"/>
      <c r="E43" s="118"/>
      <c r="F43" s="118"/>
      <c r="G43" s="118"/>
      <c r="H43" s="118"/>
      <c r="I43" s="118"/>
      <c r="J43" s="119"/>
      <c r="K43" s="124"/>
    </row>
    <row r="44" spans="1:11" ht="15" hidden="1" customHeight="1" x14ac:dyDescent="0.3">
      <c r="A44" s="117"/>
      <c r="B44" s="118"/>
      <c r="C44" s="118"/>
      <c r="D44" s="118"/>
      <c r="E44" s="118"/>
      <c r="F44" s="118"/>
      <c r="G44" s="118"/>
      <c r="H44" s="118"/>
      <c r="I44" s="118"/>
      <c r="J44" s="119"/>
      <c r="K44" s="124"/>
    </row>
    <row r="45" spans="1:11" ht="15" hidden="1" customHeight="1" x14ac:dyDescent="0.3">
      <c r="A45" s="117"/>
      <c r="B45" s="118"/>
      <c r="C45" s="118"/>
      <c r="D45" s="118"/>
      <c r="E45" s="118"/>
      <c r="F45" s="118"/>
      <c r="G45" s="118"/>
      <c r="H45" s="118"/>
      <c r="I45" s="118"/>
      <c r="J45" s="119"/>
      <c r="K45" s="124"/>
    </row>
    <row r="46" spans="1:11" ht="15" hidden="1" customHeight="1" x14ac:dyDescent="0.3">
      <c r="A46" s="117"/>
      <c r="B46" s="118"/>
      <c r="C46" s="118"/>
      <c r="D46" s="118"/>
      <c r="E46" s="118"/>
      <c r="F46" s="118"/>
      <c r="G46" s="118"/>
      <c r="H46" s="118"/>
      <c r="I46" s="118"/>
      <c r="J46" s="119"/>
      <c r="K46" s="124"/>
    </row>
    <row r="47" spans="1:11" ht="15" hidden="1" customHeight="1" x14ac:dyDescent="0.3">
      <c r="A47" s="117"/>
      <c r="B47" s="118"/>
      <c r="C47" s="118"/>
      <c r="D47" s="118"/>
      <c r="E47" s="118"/>
      <c r="F47" s="118"/>
      <c r="G47" s="118"/>
      <c r="H47" s="118"/>
      <c r="I47" s="118"/>
      <c r="J47" s="119"/>
      <c r="K47" s="124"/>
    </row>
    <row r="48" spans="1:11" ht="15" hidden="1" customHeight="1" x14ac:dyDescent="0.3">
      <c r="A48" s="117"/>
      <c r="B48" s="118"/>
      <c r="C48" s="118"/>
      <c r="D48" s="118"/>
      <c r="E48" s="118"/>
      <c r="F48" s="118"/>
      <c r="G48" s="118"/>
      <c r="H48" s="118"/>
      <c r="I48" s="118"/>
      <c r="J48" s="119"/>
      <c r="K48" s="124"/>
    </row>
    <row r="49" spans="1:11" ht="15" hidden="1" customHeight="1" x14ac:dyDescent="0.3">
      <c r="A49" s="117"/>
      <c r="B49" s="118"/>
      <c r="C49" s="118"/>
      <c r="D49" s="118"/>
      <c r="E49" s="118"/>
      <c r="F49" s="118"/>
      <c r="G49" s="118"/>
      <c r="H49" s="118"/>
      <c r="I49" s="118"/>
      <c r="J49" s="119"/>
      <c r="K49" s="124"/>
    </row>
    <row r="50" spans="1:11" ht="15" hidden="1" customHeight="1" x14ac:dyDescent="0.3">
      <c r="A50" s="117"/>
      <c r="B50" s="118"/>
      <c r="C50" s="118"/>
      <c r="D50" s="118"/>
      <c r="E50" s="118"/>
      <c r="F50" s="118"/>
      <c r="G50" s="118"/>
      <c r="H50" s="118"/>
      <c r="I50" s="118"/>
      <c r="J50" s="119"/>
      <c r="K50" s="124"/>
    </row>
    <row r="51" spans="1:11" ht="15" hidden="1" customHeight="1" x14ac:dyDescent="0.3">
      <c r="A51" s="117"/>
      <c r="B51" s="118"/>
      <c r="C51" s="118"/>
      <c r="D51" s="118"/>
      <c r="E51" s="118"/>
      <c r="F51" s="118"/>
      <c r="G51" s="118"/>
      <c r="H51" s="118"/>
      <c r="I51" s="118"/>
      <c r="J51" s="119"/>
      <c r="K51" s="124"/>
    </row>
    <row r="52" spans="1:11" ht="15" hidden="1" customHeight="1" x14ac:dyDescent="0.3">
      <c r="A52" s="117"/>
      <c r="B52" s="118"/>
      <c r="C52" s="118"/>
      <c r="D52" s="118"/>
      <c r="E52" s="118"/>
      <c r="F52" s="118"/>
      <c r="G52" s="118"/>
      <c r="H52" s="118"/>
      <c r="I52" s="118"/>
      <c r="J52" s="119"/>
      <c r="K52" s="124"/>
    </row>
    <row r="53" spans="1:11" ht="15" hidden="1" customHeight="1" x14ac:dyDescent="0.3">
      <c r="A53" s="117"/>
      <c r="B53" s="118"/>
      <c r="C53" s="118"/>
      <c r="D53" s="118"/>
      <c r="E53" s="118"/>
      <c r="F53" s="118"/>
      <c r="G53" s="118"/>
      <c r="H53" s="118"/>
      <c r="I53" s="118"/>
      <c r="J53" s="119"/>
      <c r="K53" s="124"/>
    </row>
    <row r="54" spans="1:11" ht="15" hidden="1" customHeight="1" x14ac:dyDescent="0.3">
      <c r="A54" s="117"/>
      <c r="B54" s="118"/>
      <c r="C54" s="118"/>
      <c r="D54" s="118"/>
      <c r="E54" s="118"/>
      <c r="F54" s="118"/>
      <c r="G54" s="118"/>
      <c r="H54" s="118"/>
      <c r="I54" s="118"/>
      <c r="J54" s="119"/>
      <c r="K54" s="124"/>
    </row>
    <row r="55" spans="1:11" ht="15" hidden="1" customHeight="1" x14ac:dyDescent="0.3">
      <c r="A55" s="117"/>
      <c r="B55" s="118"/>
      <c r="C55" s="118"/>
      <c r="D55" s="118"/>
      <c r="E55" s="118"/>
      <c r="F55" s="118"/>
      <c r="G55" s="118"/>
      <c r="H55" s="118"/>
      <c r="I55" s="118"/>
      <c r="J55" s="119"/>
      <c r="K55" s="124"/>
    </row>
    <row r="56" spans="1:11" ht="15" hidden="1" customHeight="1" x14ac:dyDescent="0.3">
      <c r="A56" s="117"/>
      <c r="B56" s="118"/>
      <c r="C56" s="118"/>
      <c r="D56" s="118"/>
      <c r="E56" s="118"/>
      <c r="F56" s="118"/>
      <c r="G56" s="118"/>
      <c r="H56" s="118"/>
      <c r="I56" s="118"/>
      <c r="J56" s="119"/>
      <c r="K56" s="124"/>
    </row>
    <row r="57" spans="1:11" ht="15" hidden="1" customHeight="1" x14ac:dyDescent="0.3">
      <c r="A57" s="117"/>
      <c r="B57" s="118"/>
      <c r="C57" s="118"/>
      <c r="D57" s="118"/>
      <c r="E57" s="118"/>
      <c r="F57" s="118"/>
      <c r="G57" s="118"/>
      <c r="H57" s="118"/>
      <c r="I57" s="118"/>
      <c r="J57" s="119"/>
      <c r="K57" s="124"/>
    </row>
    <row r="58" spans="1:11" ht="15" hidden="1" customHeight="1" x14ac:dyDescent="0.3">
      <c r="A58" s="117"/>
      <c r="B58" s="118"/>
      <c r="C58" s="118"/>
      <c r="D58" s="118"/>
      <c r="E58" s="118"/>
      <c r="F58" s="118"/>
      <c r="G58" s="118"/>
      <c r="H58" s="118"/>
      <c r="I58" s="118"/>
      <c r="J58" s="119"/>
      <c r="K58" s="124"/>
    </row>
    <row r="59" spans="1:11" ht="15" hidden="1" customHeight="1" x14ac:dyDescent="0.3">
      <c r="A59" s="117"/>
      <c r="B59" s="118"/>
      <c r="C59" s="118"/>
      <c r="D59" s="118"/>
      <c r="E59" s="118"/>
      <c r="F59" s="118"/>
      <c r="G59" s="118"/>
      <c r="H59" s="118"/>
      <c r="I59" s="118"/>
      <c r="J59" s="119"/>
      <c r="K59" s="124"/>
    </row>
    <row r="60" spans="1:11" ht="15" hidden="1" customHeight="1" x14ac:dyDescent="0.3">
      <c r="A60" s="117"/>
      <c r="B60" s="118"/>
      <c r="C60" s="118"/>
      <c r="D60" s="118"/>
      <c r="E60" s="118"/>
      <c r="F60" s="118"/>
      <c r="G60" s="118"/>
      <c r="H60" s="118"/>
      <c r="I60" s="118"/>
      <c r="J60" s="119"/>
      <c r="K60" s="124"/>
    </row>
    <row r="61" spans="1:11" ht="15" hidden="1" customHeight="1" x14ac:dyDescent="0.3">
      <c r="A61" s="117"/>
      <c r="B61" s="118"/>
      <c r="C61" s="118"/>
      <c r="D61" s="118"/>
      <c r="E61" s="118"/>
      <c r="F61" s="118"/>
      <c r="G61" s="118"/>
      <c r="H61" s="118"/>
      <c r="I61" s="118"/>
      <c r="J61" s="119"/>
      <c r="K61" s="124"/>
    </row>
    <row r="62" spans="1:11" ht="15" hidden="1" customHeight="1" x14ac:dyDescent="0.3">
      <c r="A62" s="117"/>
      <c r="B62" s="118"/>
      <c r="C62" s="118"/>
      <c r="D62" s="118"/>
      <c r="E62" s="118"/>
      <c r="F62" s="118"/>
      <c r="G62" s="118"/>
      <c r="H62" s="118"/>
      <c r="I62" s="118"/>
      <c r="J62" s="119"/>
      <c r="K62" s="124"/>
    </row>
    <row r="63" spans="1:11" ht="15" hidden="1" customHeight="1" x14ac:dyDescent="0.3">
      <c r="A63" s="117"/>
      <c r="B63" s="118"/>
      <c r="C63" s="118"/>
      <c r="D63" s="118"/>
      <c r="E63" s="118"/>
      <c r="F63" s="118"/>
      <c r="G63" s="118"/>
      <c r="H63" s="118"/>
      <c r="I63" s="118"/>
      <c r="J63" s="119"/>
      <c r="K63" s="124"/>
    </row>
    <row r="64" spans="1:11" ht="15" hidden="1" customHeight="1" x14ac:dyDescent="0.3">
      <c r="A64" s="117"/>
      <c r="B64" s="118"/>
      <c r="C64" s="118"/>
      <c r="D64" s="118"/>
      <c r="E64" s="118"/>
      <c r="F64" s="118"/>
      <c r="G64" s="118"/>
      <c r="H64" s="118"/>
      <c r="I64" s="118"/>
      <c r="J64" s="119"/>
      <c r="K64" s="124"/>
    </row>
    <row r="65" spans="1:11" ht="15" hidden="1" customHeight="1" x14ac:dyDescent="0.3">
      <c r="A65" s="117"/>
      <c r="B65" s="118"/>
      <c r="C65" s="118"/>
      <c r="D65" s="118"/>
      <c r="E65" s="118"/>
      <c r="F65" s="118"/>
      <c r="G65" s="118"/>
      <c r="H65" s="118"/>
      <c r="I65" s="118"/>
      <c r="J65" s="119"/>
      <c r="K65" s="124"/>
    </row>
    <row r="66" spans="1:11" ht="15" hidden="1" customHeight="1" x14ac:dyDescent="0.3">
      <c r="A66" s="117"/>
      <c r="B66" s="118"/>
      <c r="C66" s="118"/>
      <c r="D66" s="118"/>
      <c r="E66" s="118"/>
      <c r="F66" s="118"/>
      <c r="G66" s="118"/>
      <c r="H66" s="118"/>
      <c r="I66" s="118"/>
      <c r="J66" s="119"/>
      <c r="K66" s="124"/>
    </row>
    <row r="67" spans="1:11" ht="15" hidden="1" customHeight="1" x14ac:dyDescent="0.3">
      <c r="A67" s="117"/>
      <c r="B67" s="118"/>
      <c r="C67" s="118"/>
      <c r="D67" s="118"/>
      <c r="E67" s="118"/>
      <c r="F67" s="118"/>
      <c r="G67" s="118"/>
      <c r="H67" s="118"/>
      <c r="I67" s="118"/>
      <c r="J67" s="119"/>
      <c r="K67" s="124"/>
    </row>
    <row r="68" spans="1:11" ht="15" hidden="1" customHeight="1" x14ac:dyDescent="0.3">
      <c r="A68" s="117"/>
      <c r="B68" s="118"/>
      <c r="C68" s="118"/>
      <c r="D68" s="118"/>
      <c r="E68" s="118"/>
      <c r="F68" s="118"/>
      <c r="G68" s="118"/>
      <c r="H68" s="118"/>
      <c r="I68" s="118"/>
      <c r="J68" s="119"/>
      <c r="K68" s="124"/>
    </row>
    <row r="69" spans="1:11" ht="15" hidden="1" customHeight="1" x14ac:dyDescent="0.3">
      <c r="A69" s="117"/>
      <c r="B69" s="118"/>
      <c r="C69" s="118"/>
      <c r="D69" s="118"/>
      <c r="E69" s="118"/>
      <c r="F69" s="118"/>
      <c r="G69" s="118"/>
      <c r="H69" s="118"/>
      <c r="I69" s="118"/>
      <c r="J69" s="119"/>
      <c r="K69" s="124"/>
    </row>
    <row r="70" spans="1:11" ht="15" hidden="1" customHeight="1" x14ac:dyDescent="0.3">
      <c r="A70" s="117"/>
      <c r="B70" s="118"/>
      <c r="C70" s="118"/>
      <c r="D70" s="118"/>
      <c r="E70" s="118"/>
      <c r="F70" s="118"/>
      <c r="G70" s="118"/>
      <c r="H70" s="118"/>
      <c r="I70" s="118"/>
      <c r="J70" s="119"/>
      <c r="K70" s="124"/>
    </row>
    <row r="71" spans="1:11" ht="15" hidden="1" customHeight="1" x14ac:dyDescent="0.3">
      <c r="A71" s="117"/>
      <c r="B71" s="118"/>
      <c r="C71" s="118"/>
      <c r="D71" s="118"/>
      <c r="E71" s="118"/>
      <c r="F71" s="118"/>
      <c r="G71" s="118"/>
      <c r="H71" s="118"/>
      <c r="I71" s="118"/>
      <c r="J71" s="119"/>
      <c r="K71" s="124"/>
    </row>
    <row r="72" spans="1:11" ht="15" hidden="1" customHeight="1" x14ac:dyDescent="0.3">
      <c r="A72" s="117"/>
      <c r="B72" s="118"/>
      <c r="C72" s="118"/>
      <c r="D72" s="118"/>
      <c r="E72" s="118"/>
      <c r="F72" s="118"/>
      <c r="G72" s="118"/>
      <c r="H72" s="118"/>
      <c r="I72" s="118"/>
      <c r="J72" s="119"/>
      <c r="K72" s="124"/>
    </row>
    <row r="73" spans="1:11" ht="15" hidden="1" customHeight="1" x14ac:dyDescent="0.3">
      <c r="A73" s="117"/>
      <c r="B73" s="118"/>
      <c r="C73" s="118"/>
      <c r="D73" s="118"/>
      <c r="E73" s="118"/>
      <c r="F73" s="118"/>
      <c r="G73" s="118"/>
      <c r="H73" s="118"/>
      <c r="I73" s="118"/>
      <c r="J73" s="119"/>
      <c r="K73" s="124"/>
    </row>
    <row r="74" spans="1:11" ht="15" hidden="1" customHeight="1" x14ac:dyDescent="0.3">
      <c r="A74" s="117"/>
      <c r="B74" s="118"/>
      <c r="C74" s="118"/>
      <c r="D74" s="118"/>
      <c r="E74" s="118"/>
      <c r="F74" s="118"/>
      <c r="G74" s="118"/>
      <c r="H74" s="118"/>
      <c r="I74" s="118"/>
      <c r="J74" s="119"/>
      <c r="K74" s="124"/>
    </row>
    <row r="75" spans="1:11" ht="15" hidden="1" customHeight="1" x14ac:dyDescent="0.3">
      <c r="A75" s="117"/>
      <c r="B75" s="118"/>
      <c r="C75" s="118"/>
      <c r="D75" s="118"/>
      <c r="E75" s="118"/>
      <c r="F75" s="118"/>
      <c r="G75" s="118"/>
      <c r="H75" s="118"/>
      <c r="I75" s="118"/>
      <c r="J75" s="119"/>
      <c r="K75" s="124"/>
    </row>
    <row r="76" spans="1:11" ht="15" hidden="1" customHeight="1" x14ac:dyDescent="0.3">
      <c r="A76" s="117"/>
      <c r="B76" s="118"/>
      <c r="C76" s="118"/>
      <c r="D76" s="118"/>
      <c r="E76" s="118"/>
      <c r="F76" s="118"/>
      <c r="G76" s="118"/>
      <c r="H76" s="118"/>
      <c r="I76" s="118"/>
      <c r="J76" s="119"/>
      <c r="K76" s="124"/>
    </row>
    <row r="77" spans="1:11" ht="15" hidden="1" customHeight="1" x14ac:dyDescent="0.3">
      <c r="A77" s="117"/>
      <c r="B77" s="118"/>
      <c r="C77" s="118"/>
      <c r="D77" s="118"/>
      <c r="E77" s="118"/>
      <c r="F77" s="118"/>
      <c r="G77" s="118"/>
      <c r="H77" s="118"/>
      <c r="I77" s="118"/>
      <c r="J77" s="119"/>
      <c r="K77" s="124"/>
    </row>
    <row r="78" spans="1:11" ht="15" hidden="1" customHeight="1" x14ac:dyDescent="0.3">
      <c r="A78" s="117"/>
      <c r="B78" s="118"/>
      <c r="C78" s="118"/>
      <c r="D78" s="118"/>
      <c r="E78" s="118"/>
      <c r="F78" s="118"/>
      <c r="G78" s="118"/>
      <c r="H78" s="118"/>
      <c r="I78" s="118"/>
      <c r="J78" s="119"/>
      <c r="K78" s="124"/>
    </row>
    <row r="79" spans="1:11" ht="15" hidden="1" customHeight="1" x14ac:dyDescent="0.3">
      <c r="A79" s="117"/>
      <c r="B79" s="118"/>
      <c r="C79" s="118"/>
      <c r="D79" s="118"/>
      <c r="E79" s="118"/>
      <c r="F79" s="118"/>
      <c r="G79" s="118"/>
      <c r="H79" s="118"/>
      <c r="I79" s="118"/>
      <c r="J79" s="119"/>
      <c r="K79" s="124"/>
    </row>
    <row r="80" spans="1:11" ht="15" hidden="1" customHeight="1" x14ac:dyDescent="0.3">
      <c r="A80" s="117"/>
      <c r="B80" s="118"/>
      <c r="C80" s="118"/>
      <c r="D80" s="118"/>
      <c r="E80" s="118"/>
      <c r="F80" s="118"/>
      <c r="G80" s="118"/>
      <c r="H80" s="118"/>
      <c r="I80" s="118"/>
      <c r="J80" s="119"/>
      <c r="K80" s="124"/>
    </row>
    <row r="81" spans="1:11" ht="15" hidden="1" customHeight="1" x14ac:dyDescent="0.3">
      <c r="A81" s="117"/>
      <c r="B81" s="118"/>
      <c r="C81" s="118"/>
      <c r="D81" s="118"/>
      <c r="E81" s="118"/>
      <c r="F81" s="118"/>
      <c r="G81" s="118"/>
      <c r="H81" s="118"/>
      <c r="I81" s="118"/>
      <c r="J81" s="119"/>
      <c r="K81" s="124"/>
    </row>
    <row r="82" spans="1:11" ht="15" hidden="1" customHeight="1" x14ac:dyDescent="0.3">
      <c r="A82" s="117"/>
      <c r="B82" s="118"/>
      <c r="C82" s="118"/>
      <c r="D82" s="118"/>
      <c r="E82" s="118"/>
      <c r="F82" s="118"/>
      <c r="G82" s="118"/>
      <c r="H82" s="118"/>
      <c r="I82" s="118"/>
      <c r="J82" s="119"/>
      <c r="K82" s="124"/>
    </row>
    <row r="83" spans="1:11" ht="15" hidden="1" customHeight="1" x14ac:dyDescent="0.3">
      <c r="A83" s="117"/>
      <c r="B83" s="118"/>
      <c r="C83" s="118"/>
      <c r="D83" s="118"/>
      <c r="E83" s="118"/>
      <c r="F83" s="118"/>
      <c r="G83" s="118"/>
      <c r="H83" s="118"/>
      <c r="I83" s="118"/>
      <c r="J83" s="119"/>
      <c r="K83" s="124"/>
    </row>
    <row r="84" spans="1:11" ht="15" thickBot="1" x14ac:dyDescent="0.35">
      <c r="A84" s="120"/>
      <c r="B84" s="121"/>
      <c r="C84" s="121"/>
      <c r="D84" s="121"/>
      <c r="E84" s="121"/>
      <c r="F84" s="121"/>
      <c r="G84" s="121"/>
      <c r="H84" s="121"/>
      <c r="I84" s="121"/>
      <c r="J84" s="122"/>
      <c r="K84" s="125"/>
    </row>
    <row r="85" spans="1:11" x14ac:dyDescent="0.3">
      <c r="A85" s="9"/>
      <c r="B85" s="9"/>
      <c r="C85" s="9"/>
      <c r="D85" s="35"/>
      <c r="E85" s="9"/>
      <c r="F85" s="9"/>
      <c r="G85" s="9"/>
      <c r="H85" s="9"/>
      <c r="I85" s="9"/>
      <c r="J85" s="9"/>
      <c r="K85" s="8"/>
    </row>
    <row r="86" spans="1:11" x14ac:dyDescent="0.3">
      <c r="A86" s="5"/>
      <c r="B86" s="6"/>
      <c r="C86" s="5"/>
      <c r="D86" s="8"/>
      <c r="E86" s="5"/>
      <c r="F86" s="5"/>
      <c r="G86" s="5"/>
      <c r="H86" s="5"/>
      <c r="I86" s="1"/>
      <c r="J86" s="5"/>
      <c r="K86" s="5"/>
    </row>
    <row r="87" spans="1:11" x14ac:dyDescent="0.3">
      <c r="A87" s="5"/>
      <c r="B87" s="6"/>
      <c r="C87" s="5"/>
      <c r="D87" s="8"/>
      <c r="E87" s="5"/>
      <c r="F87" s="5"/>
      <c r="G87" s="5"/>
      <c r="H87" s="5"/>
      <c r="I87" s="1"/>
      <c r="J87" s="5"/>
      <c r="K87" s="5"/>
    </row>
    <row r="88" spans="1:11" x14ac:dyDescent="0.3">
      <c r="A88" s="1" t="s">
        <v>37</v>
      </c>
      <c r="B88" s="1"/>
      <c r="C88" s="1"/>
      <c r="D88" s="33"/>
      <c r="E88" s="110" t="s">
        <v>38</v>
      </c>
      <c r="F88" s="110"/>
      <c r="G88" s="1"/>
      <c r="H88" s="1"/>
      <c r="I88" s="1"/>
      <c r="J88" s="1" t="s">
        <v>8</v>
      </c>
      <c r="K88" s="1"/>
    </row>
    <row r="89" spans="1:11" x14ac:dyDescent="0.3">
      <c r="A89" s="1"/>
      <c r="B89" s="1"/>
      <c r="C89" s="1"/>
      <c r="D89" s="33"/>
      <c r="E89" s="1"/>
      <c r="F89" s="1"/>
      <c r="G89" s="1"/>
      <c r="H89" s="1"/>
      <c r="I89" s="1"/>
      <c r="J89" s="1"/>
      <c r="K89" s="1"/>
    </row>
    <row r="90" spans="1:11" x14ac:dyDescent="0.3">
      <c r="A90" s="1"/>
      <c r="B90" s="1"/>
      <c r="C90" s="1"/>
      <c r="D90" s="33"/>
      <c r="E90" s="1"/>
      <c r="F90" s="1"/>
      <c r="G90" s="1"/>
      <c r="H90" s="1"/>
      <c r="I90" s="1"/>
      <c r="J90" s="1" t="s">
        <v>9</v>
      </c>
      <c r="K90" s="1"/>
    </row>
  </sheetData>
  <mergeCells count="5">
    <mergeCell ref="E88:F88"/>
    <mergeCell ref="A3:K4"/>
    <mergeCell ref="A6:K6"/>
    <mergeCell ref="A33:J84"/>
    <mergeCell ref="K33:K84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orientation="landscape"/>
  <headerFooter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16.Ostala živila in preh. blago</vt:lpstr>
      <vt:lpstr>10. Slaščičarski izd. in keksi</vt:lpstr>
      <vt:lpstr>'10. Slaščičarski izd. in keksi'!Področje_tiskanja</vt:lpstr>
      <vt:lpstr>'16.Ostala živila in preh. blago'!Področje_tiskanja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Rosanda</cp:lastModifiedBy>
  <cp:lastPrinted>2021-02-26T11:21:52Z</cp:lastPrinted>
  <dcterms:created xsi:type="dcterms:W3CDTF">2011-08-31T07:05:12Z</dcterms:created>
  <dcterms:modified xsi:type="dcterms:W3CDTF">2021-07-06T03:40:17Z</dcterms:modified>
</cp:coreProperties>
</file>